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5C6F583-9953-46C8-BAEC-021D6D74BA6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hosqer'!$A$1:$E$98</definedName>
    <definedName name="_xlnm.Print_Area" localSheetId="3">'Dramakani hamematakan'!$A$1:$F$85</definedName>
    <definedName name="_xlnm.Print_Area" localSheetId="0">'Ekamut-caxs'!$A$1:$E$80</definedName>
    <definedName name="_xlnm.Print_Area" localSheetId="2">'Ekamutneri hamematakan'!$A$1:$F$67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9" l="1"/>
  <c r="E12" i="9"/>
  <c r="D26" i="9" l="1"/>
  <c r="D69" i="19"/>
  <c r="E55" i="10" l="1"/>
  <c r="E56" i="9"/>
  <c r="B55" i="10" l="1"/>
  <c r="D38" i="19" l="1"/>
  <c r="F17" i="11" l="1"/>
  <c r="G16" i="11"/>
  <c r="F16" i="11"/>
  <c r="E15" i="11" l="1"/>
  <c r="D20" i="7" l="1"/>
  <c r="H19" i="22"/>
  <c r="D21" i="19"/>
  <c r="D64" i="18"/>
  <c r="D57" i="9"/>
  <c r="D58" i="9"/>
  <c r="M26" i="23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5" i="7"/>
  <c r="A86" i="7" s="1"/>
  <c r="A87" i="7" s="1"/>
  <c r="A77" i="7"/>
  <c r="A78" i="7" s="1"/>
  <c r="A79" i="7" s="1"/>
  <c r="A80" i="7" s="1"/>
  <c r="A81" i="7" s="1"/>
  <c r="A82" i="7" s="1"/>
  <c r="A83" i="7" s="1"/>
  <c r="A40" i="7"/>
  <c r="A41" i="7" s="1"/>
  <c r="A43" i="7" s="1"/>
  <c r="A44" i="7" s="1"/>
  <c r="A45" i="7" s="1"/>
  <c r="A37" i="7"/>
  <c r="A38" i="7" s="1"/>
  <c r="A39" i="7" s="1"/>
  <c r="A21" i="7"/>
  <c r="A22" i="7" s="1"/>
  <c r="A24" i="7" s="1"/>
  <c r="A26" i="7" s="1"/>
  <c r="A27" i="7" s="1"/>
  <c r="A41" i="19"/>
  <c r="A42" i="19" s="1"/>
  <c r="A43" i="19" s="1"/>
  <c r="A44" i="19" s="1"/>
  <c r="A45" i="19" s="1"/>
  <c r="A46" i="19" s="1"/>
  <c r="A38" i="19"/>
  <c r="A39" i="19" s="1"/>
  <c r="A40" i="19" s="1"/>
  <c r="A20" i="19"/>
  <c r="A22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F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12" i="10"/>
  <c r="E12" i="10" s="1"/>
  <c r="D23" i="7"/>
  <c r="D22" i="7"/>
  <c r="D10" i="10" s="1"/>
  <c r="E10" i="10" s="1"/>
  <c r="E1" i="7"/>
  <c r="E7" i="7"/>
  <c r="A13" i="7"/>
  <c r="D18" i="10"/>
  <c r="E18" i="10" s="1"/>
  <c r="E20" i="10"/>
  <c r="D21" i="10"/>
  <c r="E21" i="10" s="1"/>
  <c r="C7" i="10"/>
  <c r="C23" i="10"/>
  <c r="C64" i="10"/>
  <c r="C72" i="10"/>
  <c r="C76" i="10"/>
  <c r="B78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55" i="9"/>
  <c r="D60" i="9"/>
  <c r="D32" i="9"/>
  <c r="D33" i="9"/>
  <c r="D16" i="9"/>
  <c r="E16" i="9" s="1"/>
  <c r="D17" i="9"/>
  <c r="E17" i="9" s="1"/>
  <c r="D9" i="9"/>
  <c r="E9" i="9" s="1"/>
  <c r="A28" i="7" l="1"/>
  <c r="A29" i="7" s="1"/>
  <c r="A30" i="7"/>
  <c r="A31" i="7" s="1"/>
  <c r="A26" i="19"/>
  <c r="A27" i="19" s="1"/>
  <c r="A47" i="19"/>
  <c r="A48" i="19" s="1"/>
  <c r="A46" i="7"/>
  <c r="A47" i="7" s="1"/>
  <c r="C63" i="10"/>
  <c r="C22" i="10" s="1"/>
  <c r="C18" i="9"/>
  <c r="D34" i="9"/>
  <c r="A48" i="7" l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31" i="19"/>
  <c r="A29" i="19"/>
  <c r="A30" i="19" s="1"/>
  <c r="A65" i="19" l="1"/>
  <c r="A66" i="19" s="1"/>
  <c r="A67" i="19" s="1"/>
  <c r="A68" i="19" s="1"/>
  <c r="A64" i="7"/>
  <c r="A65" i="7" s="1"/>
  <c r="A66" i="7" s="1"/>
  <c r="A68" i="7" s="1"/>
  <c r="A73" i="7" l="1"/>
  <c r="A74" i="7" s="1"/>
  <c r="A69" i="7"/>
  <c r="A70" i="7" s="1"/>
  <c r="A71" i="7" s="1"/>
  <c r="A70" i="19"/>
  <c r="A71" i="19"/>
  <c r="A72" i="19" s="1"/>
  <c r="H8" i="22"/>
  <c r="H15" i="22"/>
  <c r="H14" i="22"/>
  <c r="H9" i="22"/>
  <c r="D66" i="7"/>
  <c r="D54" i="10" s="1"/>
  <c r="D71" i="7"/>
  <c r="D68" i="7" s="1"/>
  <c r="J32" i="23" l="1"/>
  <c r="J30" i="23"/>
  <c r="D11" i="7" l="1"/>
  <c r="D10" i="7"/>
  <c r="D5" i="7"/>
  <c r="D4" i="7"/>
  <c r="B10" i="9" l="1"/>
  <c r="B23" i="7"/>
  <c r="B11" i="10" s="1"/>
  <c r="B28" i="9" l="1"/>
  <c r="B39" i="7"/>
  <c r="B27" i="10" s="1"/>
  <c r="D40" i="19"/>
  <c r="D39" i="7" s="1"/>
  <c r="D27" i="10" s="1"/>
  <c r="E27" i="10" s="1"/>
  <c r="B38" i="19"/>
  <c r="E19" i="22"/>
  <c r="F19" i="22"/>
  <c r="F20" i="22" s="1"/>
  <c r="E20" i="22" l="1"/>
  <c r="D20" i="22" s="1"/>
  <c r="D28" i="9"/>
  <c r="E28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30" i="9" s="1"/>
  <c r="M19" i="23"/>
  <c r="M20" i="23" s="1"/>
  <c r="M27" i="23" l="1"/>
  <c r="D23" i="19" s="1"/>
  <c r="D43" i="19"/>
  <c r="D42" i="7" s="1"/>
  <c r="D56" i="19" l="1"/>
  <c r="D44" i="9" s="1"/>
  <c r="D13" i="9"/>
  <c r="D25" i="7"/>
  <c r="D13" i="10" s="1"/>
  <c r="E13" i="10" s="1"/>
  <c r="D31" i="9"/>
  <c r="D65" i="7" l="1"/>
  <c r="D53" i="10" s="1"/>
  <c r="D29" i="19"/>
  <c r="D37" i="19" l="1"/>
  <c r="D98" i="7"/>
  <c r="B98" i="7"/>
  <c r="F5" i="10" l="1"/>
  <c r="F5" i="9" s="1"/>
  <c r="D26" i="22" l="1"/>
  <c r="D24" i="22"/>
  <c r="E22" i="21"/>
  <c r="E21" i="21"/>
  <c r="E20" i="21"/>
  <c r="E19" i="21"/>
  <c r="I22" i="11"/>
  <c r="I20" i="11"/>
  <c r="D66" i="18"/>
  <c r="D83" i="10"/>
  <c r="D81" i="10"/>
  <c r="D65" i="9"/>
  <c r="D63" i="9"/>
  <c r="D95" i="7"/>
  <c r="D93" i="7"/>
  <c r="D77" i="10"/>
  <c r="C18" i="11" l="1"/>
  <c r="D29" i="11" l="1"/>
  <c r="D54" i="18"/>
  <c r="D59" i="18" s="1"/>
  <c r="F59" i="18" s="1"/>
  <c r="E13" i="21" l="1"/>
  <c r="D11" i="10" s="1"/>
  <c r="E11" i="10" s="1"/>
  <c r="C13" i="21"/>
  <c r="D19" i="21" s="1"/>
  <c r="D13" i="21"/>
  <c r="D73" i="19"/>
  <c r="A2" i="18"/>
  <c r="A2" i="11"/>
  <c r="A2" i="21"/>
  <c r="A2" i="22"/>
  <c r="D21" i="7" l="1"/>
  <c r="D9" i="10" s="1"/>
  <c r="E9" i="10" s="1"/>
  <c r="D19" i="19"/>
  <c r="D7" i="9"/>
  <c r="D48" i="7" l="1"/>
  <c r="D47" i="7" l="1"/>
  <c r="D78" i="10"/>
  <c r="E78" i="10" s="1"/>
  <c r="D22" i="9"/>
  <c r="E22" i="9" s="1"/>
  <c r="E77" i="10"/>
  <c r="D71" i="10"/>
  <c r="E71" i="10" s="1"/>
  <c r="D70" i="10"/>
  <c r="E70" i="10" s="1"/>
  <c r="D23" i="9"/>
  <c r="E23" i="9" s="1"/>
  <c r="E55" i="9"/>
  <c r="E54" i="9"/>
  <c r="E54" i="10"/>
  <c r="E53" i="10"/>
  <c r="D68" i="10" l="1"/>
  <c r="E68" i="10" s="1"/>
  <c r="D76" i="7"/>
  <c r="E52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8" i="9" l="1"/>
  <c r="D37" i="7"/>
  <c r="D88" i="7"/>
  <c r="D35" i="9" l="1"/>
  <c r="D27" i="9"/>
  <c r="D20" i="9"/>
  <c r="D21" i="9"/>
  <c r="D10" i="9"/>
  <c r="E10" i="9" s="1"/>
  <c r="D12" i="9"/>
  <c r="D14" i="9"/>
  <c r="E14" i="9" s="1"/>
  <c r="D15" i="9"/>
  <c r="E15" i="9" s="1"/>
  <c r="D84" i="7" l="1"/>
  <c r="D19" i="9" l="1"/>
  <c r="D30" i="18"/>
  <c r="D8" i="18"/>
  <c r="D34" i="18" l="1"/>
  <c r="D25" i="9" l="1"/>
  <c r="D75" i="10"/>
  <c r="E75" i="10" s="1"/>
  <c r="D74" i="10"/>
  <c r="E74" i="10" s="1"/>
  <c r="D73" i="10"/>
  <c r="E73" i="10" s="1"/>
  <c r="D69" i="10"/>
  <c r="E69" i="10" s="1"/>
  <c r="D67" i="10"/>
  <c r="E67" i="10" s="1"/>
  <c r="D66" i="10"/>
  <c r="E66" i="10" s="1"/>
  <c r="D65" i="10"/>
  <c r="E65" i="10" s="1"/>
  <c r="D62" i="10"/>
  <c r="E62" i="10" s="1"/>
  <c r="D61" i="10"/>
  <c r="E61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5" i="7"/>
  <c r="D64" i="10"/>
  <c r="D76" i="10"/>
  <c r="E64" i="10" l="1"/>
  <c r="D72" i="10"/>
  <c r="E72" i="10" s="1"/>
  <c r="D63" i="10" l="1"/>
  <c r="E63" i="10" s="1"/>
  <c r="E13" i="9"/>
  <c r="D41" i="7"/>
  <c r="D55" i="7" l="1"/>
  <c r="D43" i="10" s="1"/>
  <c r="E43" i="10" s="1"/>
  <c r="D40" i="7"/>
  <c r="D29" i="10"/>
  <c r="E29" i="10" s="1"/>
  <c r="D29" i="9"/>
  <c r="D35" i="7" l="1"/>
  <c r="D34" i="7" s="1"/>
  <c r="D28" i="10"/>
  <c r="E28" i="10" l="1"/>
  <c r="G73" i="19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9" i="10"/>
  <c r="C6" i="9"/>
  <c r="E8" i="10" l="1"/>
  <c r="E6" i="10"/>
  <c r="E21" i="9"/>
  <c r="E20" i="9"/>
  <c r="E19" i="9"/>
  <c r="D6" i="9"/>
  <c r="D61" i="9" s="1"/>
  <c r="E7" i="9"/>
  <c r="C61" i="9"/>
  <c r="E76" i="10" l="1"/>
  <c r="E61" i="9"/>
  <c r="E18" i="9"/>
  <c r="E24" i="9"/>
  <c r="E6" i="9"/>
  <c r="E7" i="10"/>
  <c r="C79" i="10" l="1"/>
  <c r="E79" i="10" l="1"/>
  <c r="D91" i="7"/>
</calcChain>
</file>

<file path=xl/sharedStrings.xml><?xml version="1.0" encoding="utf-8"?>
<sst xmlns="http://schemas.openxmlformats.org/spreadsheetml/2006/main" count="680" uniqueCount="298">
  <si>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</si>
  <si>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</si>
  <si>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</si>
  <si>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</si>
  <si>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</si>
  <si>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</si>
  <si>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</si>
  <si>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</si>
  <si>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</si>
  <si>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</si>
  <si>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</si>
  <si>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</si>
  <si>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</si>
  <si>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</si>
  <si>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</si>
  <si>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</si>
  <si>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</si>
  <si>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</si>
  <si>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</si>
  <si>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</si>
  <si>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</si>
  <si>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</si>
  <si>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</si>
  <si>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</si>
  <si>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</si>
  <si>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</si>
  <si>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</si>
  <si>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</si>
  <si>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</si>
  <si>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</si>
  <si>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</si>
  <si>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</si>
  <si>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</si>
  <si>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</si>
  <si>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</si>
  <si>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</si>
  <si>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</si>
  <si>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</si>
  <si>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</si>
  <si>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</si>
  <si>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</si>
  <si>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</si>
  <si>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</si>
  <si>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</si>
  <si>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</si>
  <si>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</si>
  <si>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</si>
  <si>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</si>
  <si>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</si>
  <si>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</si>
  <si>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</si>
  <si>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</si>
  <si>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</si>
  <si>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</si>
  <si>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</si>
  <si>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</si>
  <si>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</si>
  <si>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</si>
  <si>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</si>
  <si>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</si>
  <si>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</si>
  <si>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</si>
  <si>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</si>
  <si>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</si>
  <si>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</si>
  <si>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</si>
  <si>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</si>
  <si>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</si>
  <si>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</si>
  <si>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</si>
  <si>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</si>
  <si>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</si>
  <si>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</si>
  <si>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</si>
  <si>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</si>
  <si>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</si>
  <si>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</si>
  <si>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</si>
  <si>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</si>
  <si>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</si>
  <si>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</si>
  <si>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</si>
  <si>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</si>
  <si>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</si>
  <si>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</si>
  <si>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</si>
  <si>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</si>
  <si>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</si>
  <si>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</si>
  <si>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</si>
  <si>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</si>
  <si>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</si>
  <si>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</si>
  <si>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</si>
  <si>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</si>
  <si>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</si>
  <si>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</si>
  <si>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</si>
  <si>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</si>
  <si>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</si>
  <si>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</si>
  <si>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</si>
  <si>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</si>
  <si>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</si>
  <si>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</si>
  <si>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</si>
  <si>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</si>
  <si>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</si>
  <si>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</si>
  <si>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</si>
  <si>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</si>
  <si>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</si>
  <si>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</si>
  <si>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</si>
  <si>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</si>
  <si>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</si>
  <si>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</si>
  <si>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</si>
  <si>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</si>
  <si>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</si>
  <si>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</si>
  <si>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</si>
  <si>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</si>
  <si>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</si>
  <si>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</si>
  <si>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</si>
  <si>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</si>
  <si>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</si>
  <si>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</si>
  <si>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</si>
  <si>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</si>
  <si>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</si>
  <si>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</si>
  <si>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</si>
  <si>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</si>
  <si>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</si>
  <si>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</si>
  <si>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</si>
  <si>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</si>
  <si>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</si>
  <si>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</si>
  <si>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</si>
  <si>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</si>
  <si>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</si>
  <si>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</si>
  <si>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</si>
  <si>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</si>
  <si>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</si>
  <si>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</si>
  <si>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</si>
  <si>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</si>
  <si>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</si>
  <si>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</si>
  <si>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</si>
  <si>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</si>
  <si>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</si>
  <si>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</si>
  <si>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</si>
  <si>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</si>
  <si>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</si>
  <si>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</si>
  <si>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</si>
  <si>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</si>
  <si>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</si>
  <si>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</si>
  <si>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</si>
  <si>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</si>
  <si>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</si>
  <si>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</si>
  <si>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</si>
  <si>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</si>
  <si>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</si>
  <si>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</si>
  <si>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</si>
  <si>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</si>
  <si>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</si>
  <si>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</si>
  <si>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</si>
  <si>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</si>
  <si>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</si>
  <si>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</si>
  <si>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</si>
  <si>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</si>
  <si>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</si>
  <si>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</si>
  <si>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</si>
  <si>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</si>
  <si>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</si>
  <si>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</si>
  <si>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</si>
  <si>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</si>
  <si>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</si>
  <si>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</si>
  <si>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</si>
  <si>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</si>
  <si>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</si>
  <si>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</si>
  <si>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</si>
  <si>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</si>
  <si>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</si>
  <si>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</si>
  <si>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</si>
  <si>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</si>
  <si>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</si>
  <si>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</si>
  <si>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</si>
  <si>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</si>
  <si>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</si>
  <si>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</si>
  <si>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</si>
  <si>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</si>
  <si>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</si>
  <si>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</si>
  <si>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</si>
  <si>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</si>
  <si>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</si>
  <si>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</si>
  <si>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</si>
  <si>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</si>
  <si>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</si>
  <si>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</si>
  <si>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</si>
  <si>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</si>
  <si>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</si>
  <si>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</si>
  <si>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</si>
  <si>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</si>
  <si>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</si>
  <si>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</si>
  <si>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</si>
  <si>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</si>
  <si>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</si>
  <si>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</si>
  <si>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</si>
  <si>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</si>
  <si>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</si>
  <si>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</si>
  <si>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</si>
  <si>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</si>
  <si>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</si>
  <si>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</si>
  <si>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</si>
  <si>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</si>
  <si>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</si>
  <si>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</si>
  <si>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</si>
  <si>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</si>
  <si>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</si>
  <si>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</si>
  <si>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</si>
  <si>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</si>
  <si>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</si>
  <si>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</si>
  <si>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</si>
  <si>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</si>
  <si>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</si>
  <si>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</si>
  <si>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</si>
  <si>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</si>
  <si>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</si>
  <si>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</si>
  <si>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</si>
  <si>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</si>
  <si>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</si>
  <si>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</si>
  <si>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</si>
  <si>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</si>
  <si>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</si>
  <si>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շշալցված ջրի գծով</t>
  </si>
  <si>
    <t>Տեսանկարահանող սարքերի վարձակալություն</t>
  </si>
  <si>
    <t>Ձայնային տեխնիկայի վարձակալություն</t>
  </si>
  <si>
    <t>Դահլիճի վարձակալություն</t>
  </si>
  <si>
    <t>Տրանսպորտային ծախսերի գծով</t>
  </si>
  <si>
    <t>Տպագրության գծով</t>
  </si>
  <si>
    <t>Հաշվապահական ծառայությունների գծով</t>
  </si>
  <si>
    <t>Շշալցված ջրի գծով</t>
  </si>
  <si>
    <t>գնումնեի համակարգում</t>
  </si>
  <si>
    <t>խմելու ջուր</t>
  </si>
  <si>
    <t>Ն.Բրուտյան</t>
  </si>
  <si>
    <t>Վ.Ասրյան</t>
  </si>
  <si>
    <t>Տպագրություն</t>
  </si>
  <si>
    <t>Դրամական միջոցների մնացորդ առ 01.01.2025 թ.</t>
  </si>
  <si>
    <t xml:space="preserve">Շշալցված ջրի գծով </t>
  </si>
  <si>
    <t xml:space="preserve">Տեսանկարահանող սարքերի վարձակալություն </t>
  </si>
  <si>
    <t xml:space="preserve">Ձայնային տեխնիկայի վարձակալություն </t>
  </si>
  <si>
    <t xml:space="preserve">Դահլիճի վարձակալություն </t>
  </si>
  <si>
    <t xml:space="preserve">Հաշվապահական ծառայության գծով  </t>
  </si>
  <si>
    <t xml:space="preserve">Քաղիրավական ծառայության գծով </t>
  </si>
  <si>
    <t>Քաղիրավական ծառայության գծով</t>
  </si>
  <si>
    <t xml:space="preserve">Հաշվապահական ծառայության գծով </t>
  </si>
  <si>
    <t xml:space="preserve">Սուբսիդիա ջրամատակարարման գծով </t>
  </si>
  <si>
    <t xml:space="preserve">Այլ մուտքեր  </t>
  </si>
  <si>
    <t>1 թափուր հաստիք ունեն</t>
  </si>
  <si>
    <t xml:space="preserve">տարեսկզբի նախահաշվով սխալ մնացորդ է ներկայացվել </t>
  </si>
  <si>
    <t>Այլ մուտքերի գծով</t>
  </si>
  <si>
    <t>11. 04. 2025 թ.</t>
  </si>
  <si>
    <t>հ. 1351 - Ա որոշմամբ</t>
  </si>
  <si>
    <t xml:space="preserve">Երևանի Շենգավիթ վարչական շրջանի «Պատանեկության ստեղծագործական կենտրոն»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</si>
</sst>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GHEA Grapalat"/>
      <family val="3"/>
    </font>
    <font>
      <sz val="10"/>
      <color theme="0"/>
      <name val="Arial AMU"/>
      <family val="2"/>
    </font>
    <font>
      <sz val="9"/>
      <color theme="0"/>
      <name val="GHEA Grapalat"/>
      <family val="3"/>
    </font>
    <font>
      <b/>
      <sz val="12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45" applyNumberFormat="1" applyFont="1" applyBorder="1" applyAlignment="1">
      <alignment horizontal="center" vertical="center" wrapText="1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0" fillId="0" borderId="0" xfId="0" applyFont="1" applyAlignment="1" applyProtection="1">
      <alignment vertical="center"/>
      <protection locked="0" hidden="1"/>
    </xf>
    <xf numFmtId="0" fontId="31" fillId="0" borderId="33" xfId="0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 hidden="1"/>
    </xf>
    <xf numFmtId="166" fontId="39" fillId="26" borderId="0" xfId="68" applyNumberFormat="1" applyFont="1" applyFill="1" applyAlignment="1">
      <alignment horizontal="center" vertical="center" wrapText="1"/>
    </xf>
    <xf numFmtId="166" fontId="27" fillId="0" borderId="0" xfId="45" applyNumberFormat="1" applyFont="1" applyAlignment="1">
      <alignment vertical="center"/>
    </xf>
    <xf numFmtId="166" fontId="32" fillId="0" borderId="0" xfId="45" applyNumberFormat="1" applyFont="1" applyAlignment="1">
      <alignment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0" xfId="45" applyFont="1" applyBorder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44" fillId="0" borderId="15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59" fillId="0" borderId="0" xfId="45" applyNumberFormat="1" applyFont="1" applyAlignment="1">
      <alignment vertical="center" wrapText="1"/>
    </xf>
    <xf numFmtId="164" fontId="60" fillId="0" borderId="0" xfId="45" applyNumberFormat="1" applyFont="1" applyAlignment="1">
      <alignment vertical="center"/>
    </xf>
    <xf numFmtId="0" fontId="60" fillId="0" borderId="0" xfId="45" applyFont="1" applyAlignment="1">
      <alignment vertical="center"/>
    </xf>
    <xf numFmtId="166" fontId="61" fillId="0" borderId="0" xfId="45" applyNumberFormat="1" applyFont="1" applyAlignment="1">
      <alignment horizontal="center" vertical="center" wrapText="1"/>
    </xf>
    <xf numFmtId="0" fontId="62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0" fontId="64" fillId="0" borderId="0" xfId="45" applyFont="1" applyAlignment="1">
      <alignment horizontal="center" vertical="center"/>
    </xf>
    <xf numFmtId="0" fontId="64" fillId="0" borderId="0" xfId="45" applyFont="1" applyAlignment="1">
      <alignment horizontal="center" vertical="center" wrapText="1"/>
    </xf>
    <xf numFmtId="0" fontId="59" fillId="0" borderId="0" xfId="45" applyFont="1" applyAlignment="1">
      <alignment vertical="center" wrapText="1"/>
    </xf>
    <xf numFmtId="166" fontId="65" fillId="0" borderId="0" xfId="45" applyNumberFormat="1" applyFont="1" applyAlignment="1">
      <alignment vertical="center" wrapText="1"/>
    </xf>
    <xf numFmtId="0" fontId="62" fillId="0" borderId="0" xfId="45" applyFont="1" applyAlignment="1">
      <alignment horizontal="right" vertical="center" wrapText="1"/>
    </xf>
    <xf numFmtId="0" fontId="65" fillId="0" borderId="0" xfId="45" applyFont="1" applyAlignment="1">
      <alignment horizontal="center" vertical="center" wrapText="1"/>
    </xf>
    <xf numFmtId="164" fontId="59" fillId="0" borderId="0" xfId="45" applyNumberFormat="1" applyFont="1" applyAlignment="1">
      <alignment horizontal="center" vertical="center"/>
    </xf>
    <xf numFmtId="164" fontId="62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5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AAgAFAATQAAAAAAAAAAAAAAAAAAAAAAAAAAAAAAAAAAAAAAAAAAAAAAAAAAAAAAAAAAAAAAAAAAAAAAAAAAAAAAAAAAAAAAAAAAAAAAAAAAAAAAAAAAAAAAAAAAAAAAAADpBwwAAwAYABEAG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DE0WjAjBgkqhkiG9w0BCQQxFgQUFDSHs9lutDPYH59iYahMluksPs4wKwYLKoZIhvcNAQkQAgwxHDAaMBgwFgQUK2DY8Flrruk/JuoGGlIdRn+9y9EwDQYJKoZIhvcNAQEBBQAEggEAnBlUIrwCDS2/O04hJup0fTF27IUryfPcjLN9JDSH+ZGQmgLP62P+kDLdIE0rCoTIci+VnOQI7sTjt+B/uyCdG51sKrSYltvt4pdhrPunuHu3HTEYDvCSjUUEleoYb1AXsBNTer+bgHPWuCs7u78BUUgEc0+qYUx2Yw+iE4pgOuxb6RAw7EC8RdEGBdbmikwkza+LHckaphIpWsnza8a7sU3/W1UWohLPduEpj/OdvZorxHT6dGZwKUqy9BLX9ZRd1xr1e6GQUv1CYfBpwR8S/Gumjf5Yp31p8Da4xEg683c5t+p78C+cj0FVkHyvUMet9XWoVVuPT5ilvi1GEWxJc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AAgAFAATQAAAAAAAAAAAAAAAAAAAAAAAAAAAAAAAAAAAAAAAAAAAAAAAAAAAAAAAAAAAAAAAAAAAAAAAAAAAAAAAAAAAAAAAAAAAAAAAAAAAAAAAAAAAAAAAAAAAAAAAADpBwwAAwAYABEAG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DE3WjAjBgkqhkiG9w0BCQQxFgQUukkvTXUXnbGdoPmVmxKtBA+AMwUwKwYLKoZIhvcNAQkQAgwxHDAaMBgwFgQUK2DY8Flrruk/JuoGGlIdRn+9y9EwDQYJKoZIhvcNAQEBBQAEggEACNuMSGZM9MyQlm/EkAzM5HYKJfEQhipds6NuRAS0uXFbk5E6l1N9cvB1uDB0LJgfvaSKer5B5YTcKEl7s2buucWy3R2v1Hio5vv4u6maWI3kxzMdSJaMowNgkUzJJ4wXiuPFdqtbMULic8AaPNUQuDYiNM8R4SyTa8oBib3ESqJHddltNQaR/qwEWiRbPZWuPQvin/0Cn2ZfaSlCIXuzajMT/FXgU4HcPuqEaYiJ6vXrjKW5U/OVkpue3pt82qZaF9CR2OCzUn7WTIuZa4pBJCl/mVqLQo4aUVXqceP27lwR6xC/Rw4HIrzksJK0mHLnET5i0F5za3M7YO3sQiCtw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ED795E6-2B2F-9D43-0CAC-7BB731FD7A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3</xdr:col>
          <xdr:colOff>101600</xdr:colOff>
          <xdr:row>97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48CE187-8CCD-AB37-B520-96D7F7B644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68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6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3" t="s">
        <v>163</v>
      </c>
      <c r="E1" s="94">
        <v>13</v>
      </c>
      <c r="F1" s="37"/>
      <c r="G1" s="35"/>
    </row>
    <row r="2" spans="1:13">
      <c r="C2" s="35"/>
      <c r="D2" s="423" t="s">
        <v>22</v>
      </c>
      <c r="E2" s="35"/>
      <c r="F2" s="35"/>
      <c r="G2" s="35"/>
    </row>
    <row r="3" spans="1:13">
      <c r="C3" s="35"/>
      <c r="D3" s="423" t="s">
        <v>23</v>
      </c>
      <c r="E3" s="35"/>
      <c r="F3" s="35"/>
      <c r="G3" s="35"/>
    </row>
    <row r="4" spans="1:13" ht="18" customHeight="1">
      <c r="C4" s="142"/>
      <c r="D4" s="418" t="s">
        <v>257</v>
      </c>
      <c r="E4" s="142"/>
      <c r="F4" s="142"/>
      <c r="G4" s="35"/>
    </row>
    <row r="5" spans="1:13" ht="18.75" customHeight="1">
      <c r="C5" s="142"/>
      <c r="D5" s="418" t="s">
        <v>161</v>
      </c>
      <c r="E5" s="142"/>
      <c r="F5" s="142"/>
      <c r="G5" s="35"/>
    </row>
    <row r="6" spans="1:13" ht="24" customHeight="1">
      <c r="C6" s="142"/>
      <c r="D6" s="418"/>
      <c r="E6" s="142"/>
      <c r="F6" s="142"/>
      <c r="G6" s="35"/>
    </row>
    <row r="7" spans="1:13">
      <c r="C7" s="142"/>
      <c r="D7" s="423" t="s">
        <v>192</v>
      </c>
      <c r="E7" s="94">
        <v>13</v>
      </c>
      <c r="F7" s="37"/>
      <c r="G7" s="35"/>
    </row>
    <row r="8" spans="1:13">
      <c r="C8" s="142"/>
      <c r="D8" s="423" t="s">
        <v>22</v>
      </c>
      <c r="E8" s="35"/>
      <c r="F8" s="35"/>
      <c r="G8" s="35"/>
    </row>
    <row r="9" spans="1:13">
      <c r="C9" s="142"/>
      <c r="D9" s="423" t="s">
        <v>23</v>
      </c>
      <c r="E9" s="35"/>
      <c r="F9" s="35"/>
      <c r="G9" s="35"/>
    </row>
    <row r="10" spans="1:13" ht="18" customHeight="1">
      <c r="C10" s="142"/>
      <c r="D10" s="418" t="s">
        <v>295</v>
      </c>
      <c r="E10" s="142"/>
      <c r="F10" s="142"/>
      <c r="G10" s="35"/>
    </row>
    <row r="11" spans="1:13" ht="18.75" customHeight="1">
      <c r="C11" s="142"/>
      <c r="D11" s="418" t="s">
        <v>296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9" t="s">
        <v>34</v>
      </c>
      <c r="B13" s="509"/>
      <c r="C13" s="509"/>
      <c r="D13" s="509"/>
      <c r="E13" s="38"/>
      <c r="F13" s="265"/>
      <c r="G13" s="38"/>
    </row>
    <row r="14" spans="1:13" s="425" customFormat="1" ht="40.5" customHeight="1">
      <c r="A14" s="510" t="s">
        <v>297</v>
      </c>
      <c r="B14" s="510"/>
      <c r="C14" s="510"/>
      <c r="D14" s="510"/>
      <c r="E14" s="424"/>
      <c r="F14" s="424"/>
    </row>
    <row r="15" spans="1:13" ht="18.75" customHeight="1">
      <c r="A15" s="511" t="s">
        <v>258</v>
      </c>
      <c r="B15" s="511"/>
      <c r="C15" s="511"/>
      <c r="D15" s="511"/>
      <c r="E15" s="267"/>
      <c r="F15" s="267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43</v>
      </c>
      <c r="E16" s="419"/>
      <c r="F16" s="42"/>
      <c r="L16" s="2"/>
    </row>
    <row r="17" spans="1:16" ht="26.25" customHeight="1">
      <c r="A17" s="43" t="s">
        <v>7</v>
      </c>
      <c r="B17" s="513" t="s">
        <v>112</v>
      </c>
      <c r="C17" s="513"/>
      <c r="D17" s="239"/>
      <c r="E17" s="420"/>
      <c r="F17" s="239"/>
    </row>
    <row r="18" spans="1:16" s="5" customFormat="1">
      <c r="A18" s="103">
        <v>1</v>
      </c>
      <c r="B18" s="512" t="s">
        <v>106</v>
      </c>
      <c r="C18" s="512"/>
      <c r="D18" s="189">
        <v>84652.6</v>
      </c>
      <c r="E18" s="189"/>
      <c r="F18" s="189"/>
      <c r="G18" s="466"/>
    </row>
    <row r="19" spans="1:16" hidden="1">
      <c r="A19" s="103">
        <v>2</v>
      </c>
      <c r="B19" s="514" t="s">
        <v>177</v>
      </c>
      <c r="C19" s="514"/>
      <c r="D19" s="190">
        <f>+'Pastaci finansav.'!D13</f>
        <v>0</v>
      </c>
      <c r="E19" s="189"/>
      <c r="F19" s="190"/>
    </row>
    <row r="20" spans="1:16" s="5" customFormat="1" hidden="1">
      <c r="A20" s="103">
        <f t="shared" ref="A20:A25" si="0">+A19+1</f>
        <v>3</v>
      </c>
      <c r="B20" s="516" t="s">
        <v>228</v>
      </c>
      <c r="C20" s="516"/>
      <c r="D20" s="189"/>
      <c r="E20" s="189"/>
      <c r="F20" s="189"/>
    </row>
    <row r="21" spans="1:16" s="2" customFormat="1">
      <c r="A21" s="103">
        <v>2</v>
      </c>
      <c r="B21" s="512" t="s">
        <v>219</v>
      </c>
      <c r="C21" s="512"/>
      <c r="D21" s="189">
        <f>'Pastaci finansav.'!E13</f>
        <v>14548.6</v>
      </c>
      <c r="E21" s="189"/>
      <c r="F21" s="189"/>
      <c r="G21" s="466"/>
    </row>
    <row r="22" spans="1:16" s="5" customFormat="1" hidden="1">
      <c r="A22" s="103">
        <f t="shared" si="0"/>
        <v>3</v>
      </c>
      <c r="B22" s="512" t="s">
        <v>44</v>
      </c>
      <c r="C22" s="512"/>
      <c r="D22" s="189"/>
      <c r="E22" s="189"/>
      <c r="F22" s="189"/>
      <c r="G22" s="466"/>
    </row>
    <row r="23" spans="1:16">
      <c r="A23" s="103">
        <v>3</v>
      </c>
      <c r="B23" s="515" t="s">
        <v>54</v>
      </c>
      <c r="C23" s="515"/>
      <c r="D23" s="190">
        <f>+Komunal!M28</f>
        <v>50</v>
      </c>
      <c r="E23" s="189"/>
      <c r="F23" s="189"/>
    </row>
    <row r="24" spans="1:16" s="5" customFormat="1" hidden="1">
      <c r="A24" s="103">
        <f t="shared" si="0"/>
        <v>4</v>
      </c>
      <c r="B24" s="512" t="s">
        <v>176</v>
      </c>
      <c r="C24" s="512"/>
      <c r="D24" s="189"/>
      <c r="E24" s="189"/>
      <c r="F24" s="189"/>
    </row>
    <row r="25" spans="1:16" hidden="1">
      <c r="A25" s="103">
        <f t="shared" si="0"/>
        <v>5</v>
      </c>
      <c r="B25" s="515" t="s">
        <v>235</v>
      </c>
      <c r="C25" s="515"/>
      <c r="D25" s="189">
        <f>SUM(D26:D27)</f>
        <v>0</v>
      </c>
      <c r="E25" s="189"/>
      <c r="F25" s="189"/>
    </row>
    <row r="26" spans="1:16" s="390" customFormat="1" ht="13.5" hidden="1">
      <c r="A26" s="388">
        <f>+A25+0.1</f>
        <v>5.0999999999999996</v>
      </c>
      <c r="B26" s="508"/>
      <c r="C26" s="508"/>
      <c r="D26" s="392"/>
      <c r="E26" s="392"/>
      <c r="F26" s="392"/>
    </row>
    <row r="27" spans="1:16" s="390" customFormat="1" ht="13.5" hidden="1">
      <c r="A27" s="388">
        <f>+A26+0.1</f>
        <v>5.1999999999999993</v>
      </c>
      <c r="B27" s="508"/>
      <c r="C27" s="508"/>
      <c r="D27" s="392"/>
      <c r="E27" s="392"/>
      <c r="F27" s="402" t="s">
        <v>239</v>
      </c>
    </row>
    <row r="28" spans="1:16">
      <c r="A28" s="103">
        <v>4</v>
      </c>
      <c r="B28" s="515" t="s">
        <v>110</v>
      </c>
      <c r="C28" s="515"/>
      <c r="D28" s="190">
        <f>SUM(D29:D30)</f>
        <v>2752</v>
      </c>
      <c r="E28" s="189"/>
      <c r="F28" s="190"/>
    </row>
    <row r="29" spans="1:16" s="391" customFormat="1" ht="13.5">
      <c r="A29" s="388">
        <f t="shared" ref="A29:A30" si="1">+A28+0.1</f>
        <v>4.0999999999999996</v>
      </c>
      <c r="B29" s="517" t="s">
        <v>62</v>
      </c>
      <c r="C29" s="517"/>
      <c r="D29" s="389">
        <f>+D70</f>
        <v>2752</v>
      </c>
      <c r="E29" s="392"/>
      <c r="F29" s="389"/>
      <c r="G29" s="394"/>
      <c r="H29" s="390"/>
      <c r="I29" s="390"/>
      <c r="J29" s="390"/>
      <c r="K29" s="390"/>
      <c r="L29" s="390"/>
      <c r="M29" s="390"/>
      <c r="N29" s="390"/>
      <c r="O29" s="390"/>
      <c r="P29" s="390"/>
    </row>
    <row r="30" spans="1:16" s="390" customFormat="1" ht="13.5" hidden="1">
      <c r="A30" s="388">
        <f t="shared" si="1"/>
        <v>4.1999999999999993</v>
      </c>
      <c r="B30" s="508" t="s">
        <v>63</v>
      </c>
      <c r="C30" s="508"/>
      <c r="D30" s="392"/>
      <c r="E30" s="392"/>
      <c r="F30" s="392"/>
      <c r="G30" s="394"/>
    </row>
    <row r="31" spans="1:16" s="5" customFormat="1" hidden="1">
      <c r="A31" s="103">
        <f>+A28+1</f>
        <v>5</v>
      </c>
      <c r="B31" s="512" t="s">
        <v>8</v>
      </c>
      <c r="C31" s="512"/>
      <c r="D31" s="189"/>
      <c r="E31" s="189"/>
      <c r="F31" s="189"/>
    </row>
    <row r="32" spans="1:16" s="2" customFormat="1" hidden="1">
      <c r="A32" s="103">
        <v>5</v>
      </c>
      <c r="B32" s="512" t="s">
        <v>291</v>
      </c>
      <c r="C32" s="512"/>
      <c r="D32" s="189"/>
      <c r="E32" s="189"/>
      <c r="F32" s="189"/>
      <c r="G32" s="15"/>
    </row>
    <row r="33" spans="1:26" s="2" customFormat="1" hidden="1">
      <c r="A33" s="103"/>
      <c r="B33" s="512"/>
      <c r="C33" s="512"/>
      <c r="D33" s="189"/>
      <c r="E33" s="189"/>
      <c r="F33" s="189"/>
      <c r="G33" s="17"/>
    </row>
    <row r="34" spans="1:26" ht="24" customHeight="1">
      <c r="A34" s="43"/>
      <c r="B34" s="518" t="s">
        <v>222</v>
      </c>
      <c r="C34" s="518"/>
      <c r="D34" s="225">
        <f>SUM(D18:D18,D19:D25,D28,D31:D33)</f>
        <v>102003.20000000001</v>
      </c>
      <c r="E34" s="222"/>
      <c r="F34" s="225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513" t="s">
        <v>113</v>
      </c>
      <c r="C36" s="513"/>
      <c r="D36" s="226"/>
      <c r="E36" s="421"/>
      <c r="F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15" t="s">
        <v>10</v>
      </c>
      <c r="C37" s="515"/>
      <c r="D37" s="190">
        <f>+Ashkhatavardz!P13-'Dramakan hosqer'!D89</f>
        <v>77633.2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1" customFormat="1" ht="13.5">
      <c r="A38" s="388">
        <f t="shared" ref="A38:A40" si="2">+A37+0.1</f>
        <v>1.1000000000000001</v>
      </c>
      <c r="B38" s="517" t="str">
        <f>+Ashkhatavardz!J6</f>
        <v>գեղագիտական ուսուցման գծով</v>
      </c>
      <c r="C38" s="517"/>
      <c r="D38" s="392">
        <f>+Ashkhatavardz!C8+Ashkhatavardz!J7+Ashkhatavardz!D8</f>
        <v>10085.800000000001</v>
      </c>
      <c r="E38" s="392"/>
      <c r="F38" s="389"/>
      <c r="G38" s="402"/>
      <c r="H38" s="390"/>
      <c r="I38" s="390"/>
      <c r="J38" s="390"/>
      <c r="K38" s="390"/>
      <c r="L38" s="390"/>
      <c r="M38" s="399"/>
      <c r="N38" s="390"/>
      <c r="O38" s="390"/>
      <c r="P38" s="390"/>
      <c r="Q38" s="390"/>
      <c r="R38" s="390"/>
      <c r="S38" s="390"/>
      <c r="T38" s="390"/>
      <c r="U38" s="390"/>
      <c r="V38" s="390"/>
      <c r="W38" s="390"/>
      <c r="X38" s="390"/>
      <c r="Y38" s="390"/>
      <c r="Z38" s="390"/>
    </row>
    <row r="39" spans="1:26" s="391" customFormat="1" ht="13.5">
      <c r="A39" s="388">
        <f t="shared" si="2"/>
        <v>1.2000000000000002</v>
      </c>
      <c r="B39" s="517" t="s">
        <v>11</v>
      </c>
      <c r="C39" s="517"/>
      <c r="D39" s="392">
        <f>+Ashkhatavardz!C9+Ashkhatavardz!O7+Ashkhatavardz!C10</f>
        <v>1000</v>
      </c>
      <c r="E39" s="392"/>
      <c r="F39" s="389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0"/>
      <c r="S39" s="390"/>
      <c r="T39" s="390"/>
      <c r="U39" s="390"/>
      <c r="V39" s="390"/>
      <c r="W39" s="390"/>
      <c r="X39" s="390"/>
      <c r="Y39" s="390"/>
      <c r="Z39" s="390"/>
    </row>
    <row r="40" spans="1:26" s="391" customFormat="1" ht="13.5" hidden="1">
      <c r="A40" s="388">
        <f t="shared" si="2"/>
        <v>1.3000000000000003</v>
      </c>
      <c r="B40" s="517" t="s">
        <v>234</v>
      </c>
      <c r="C40" s="517"/>
      <c r="D40" s="392">
        <f>+Ashkhatavardz!C11+Ashkhatavardz!L7</f>
        <v>0</v>
      </c>
      <c r="E40" s="392"/>
      <c r="F40" s="389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390"/>
      <c r="Y40" s="390"/>
      <c r="Z40" s="390"/>
    </row>
    <row r="41" spans="1:26">
      <c r="A41" s="103">
        <f>+A37+1</f>
        <v>2</v>
      </c>
      <c r="B41" s="515" t="s">
        <v>13</v>
      </c>
      <c r="C41" s="515"/>
      <c r="D41" s="190">
        <f>+Komunal!F27</f>
        <v>3581.4</v>
      </c>
      <c r="E41" s="189"/>
      <c r="F41" s="189"/>
      <c r="G41" s="25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15" t="s">
        <v>12</v>
      </c>
      <c r="C42" s="515"/>
      <c r="D42" s="190">
        <f>+Komunal!J27</f>
        <v>1334</v>
      </c>
      <c r="E42" s="189"/>
      <c r="F42" s="189"/>
      <c r="G42" s="25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4</v>
      </c>
      <c r="B43" s="515" t="s">
        <v>14</v>
      </c>
      <c r="C43" s="515"/>
      <c r="D43" s="190">
        <f>+Komunal!M20</f>
        <v>440</v>
      </c>
      <c r="E43" s="189"/>
      <c r="F43" s="189"/>
      <c r="G43" s="25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12" t="s">
        <v>15</v>
      </c>
      <c r="C44" s="512"/>
      <c r="D44" s="189">
        <v>153.4</v>
      </c>
      <c r="E44" s="189"/>
      <c r="F44" s="189"/>
    </row>
    <row r="45" spans="1:26" s="5" customFormat="1" ht="18" customHeight="1">
      <c r="A45" s="103">
        <f t="shared" si="3"/>
        <v>6</v>
      </c>
      <c r="B45" s="512" t="s">
        <v>16</v>
      </c>
      <c r="C45" s="512"/>
      <c r="D45" s="189">
        <v>100</v>
      </c>
      <c r="E45" s="189"/>
      <c r="F45" s="189"/>
    </row>
    <row r="46" spans="1:26" s="5" customFormat="1" ht="18" customHeight="1">
      <c r="A46" s="103">
        <f t="shared" si="3"/>
        <v>7</v>
      </c>
      <c r="B46" s="512" t="s">
        <v>17</v>
      </c>
      <c r="C46" s="512"/>
      <c r="D46" s="422">
        <v>618.9</v>
      </c>
      <c r="E46" s="422"/>
      <c r="F46" s="422"/>
    </row>
    <row r="47" spans="1:26" s="5" customFormat="1" ht="18" customHeight="1">
      <c r="A47" s="103">
        <f>+A46+1</f>
        <v>8</v>
      </c>
      <c r="B47" s="512" t="s">
        <v>18</v>
      </c>
      <c r="C47" s="512"/>
      <c r="D47" s="189">
        <v>5</v>
      </c>
      <c r="E47" s="189"/>
      <c r="F47" s="189"/>
      <c r="M47" s="77"/>
    </row>
    <row r="48" spans="1:26" s="5" customFormat="1" ht="18" customHeight="1">
      <c r="A48" s="103">
        <f t="shared" ref="A48:A68" si="4">+A47+1</f>
        <v>9</v>
      </c>
      <c r="B48" s="512" t="s">
        <v>262</v>
      </c>
      <c r="C48" s="512"/>
      <c r="D48" s="189">
        <v>1900</v>
      </c>
      <c r="E48" s="189"/>
      <c r="F48" s="189"/>
      <c r="M48" s="238"/>
      <c r="N48" s="77"/>
      <c r="O48" s="467"/>
      <c r="P48" s="77"/>
      <c r="Q48" s="468"/>
    </row>
    <row r="49" spans="1:8" s="5" customFormat="1" ht="18" customHeight="1">
      <c r="A49" s="103">
        <f>A48+1</f>
        <v>10</v>
      </c>
      <c r="B49" s="512" t="s">
        <v>64</v>
      </c>
      <c r="C49" s="512"/>
      <c r="D49" s="189">
        <v>1253.0999999999999</v>
      </c>
      <c r="E49" s="189"/>
      <c r="F49" s="189"/>
    </row>
    <row r="50" spans="1:8" s="5" customFormat="1" ht="18" customHeight="1">
      <c r="A50" s="103">
        <f t="shared" si="4"/>
        <v>11</v>
      </c>
      <c r="B50" s="512" t="s">
        <v>39</v>
      </c>
      <c r="C50" s="512"/>
      <c r="D50" s="189">
        <v>900</v>
      </c>
      <c r="E50" s="189"/>
      <c r="F50" s="189"/>
    </row>
    <row r="51" spans="1:8" s="5" customFormat="1" ht="18" customHeight="1">
      <c r="A51" s="103">
        <f t="shared" si="4"/>
        <v>12</v>
      </c>
      <c r="B51" s="512" t="s">
        <v>108</v>
      </c>
      <c r="C51" s="512"/>
      <c r="D51" s="189">
        <v>50</v>
      </c>
      <c r="E51" s="189"/>
      <c r="F51" s="189"/>
    </row>
    <row r="52" spans="1:8" s="5" customFormat="1" ht="18" customHeight="1">
      <c r="A52" s="103">
        <f t="shared" si="4"/>
        <v>13</v>
      </c>
      <c r="B52" s="512" t="s">
        <v>109</v>
      </c>
      <c r="C52" s="512"/>
      <c r="D52" s="189">
        <v>90</v>
      </c>
      <c r="E52" s="189"/>
      <c r="F52" s="189"/>
      <c r="H52" s="45"/>
    </row>
    <row r="53" spans="1:8" s="5" customFormat="1" ht="18" customHeight="1">
      <c r="A53" s="103">
        <f t="shared" si="4"/>
        <v>14</v>
      </c>
      <c r="B53" s="512" t="s">
        <v>19</v>
      </c>
      <c r="C53" s="512"/>
      <c r="D53" s="189">
        <v>1783.1</v>
      </c>
      <c r="E53" s="189"/>
      <c r="F53" s="189"/>
      <c r="H53" s="45"/>
    </row>
    <row r="54" spans="1:8" s="5" customFormat="1" ht="18" customHeight="1">
      <c r="A54" s="103">
        <f t="shared" si="4"/>
        <v>15</v>
      </c>
      <c r="B54" s="512" t="s">
        <v>20</v>
      </c>
      <c r="C54" s="512"/>
      <c r="D54" s="189">
        <v>200</v>
      </c>
      <c r="E54" s="189"/>
      <c r="F54" s="189"/>
    </row>
    <row r="55" spans="1:8" s="5" customFormat="1" ht="18" customHeight="1">
      <c r="A55" s="103">
        <f t="shared" si="4"/>
        <v>16</v>
      </c>
      <c r="B55" s="512" t="s">
        <v>57</v>
      </c>
      <c r="C55" s="512"/>
      <c r="D55" s="189">
        <v>200</v>
      </c>
      <c r="E55" s="189"/>
      <c r="F55" s="189"/>
    </row>
    <row r="56" spans="1:8">
      <c r="A56" s="103">
        <f t="shared" si="4"/>
        <v>17</v>
      </c>
      <c r="B56" s="515" t="s">
        <v>45</v>
      </c>
      <c r="C56" s="515"/>
      <c r="D56" s="190">
        <f>+D23</f>
        <v>50</v>
      </c>
      <c r="E56" s="189"/>
      <c r="F56" s="190"/>
    </row>
    <row r="57" spans="1:8" s="5" customFormat="1" ht="18" customHeight="1">
      <c r="A57" s="103">
        <f t="shared" si="4"/>
        <v>18</v>
      </c>
      <c r="B57" s="512" t="s">
        <v>38</v>
      </c>
      <c r="C57" s="512"/>
      <c r="D57" s="189">
        <v>325</v>
      </c>
      <c r="E57" s="189"/>
      <c r="F57" s="189"/>
    </row>
    <row r="58" spans="1:8" s="5" customFormat="1" ht="18" customHeight="1">
      <c r="A58" s="103">
        <f t="shared" si="4"/>
        <v>19</v>
      </c>
      <c r="B58" s="512" t="s">
        <v>65</v>
      </c>
      <c r="C58" s="512"/>
      <c r="D58" s="189">
        <v>50</v>
      </c>
      <c r="E58" s="189"/>
      <c r="F58" s="189"/>
    </row>
    <row r="59" spans="1:8" s="5" customFormat="1" ht="18" customHeight="1">
      <c r="A59" s="103">
        <f t="shared" si="4"/>
        <v>20</v>
      </c>
      <c r="B59" s="512" t="s">
        <v>66</v>
      </c>
      <c r="C59" s="512"/>
      <c r="D59" s="189">
        <v>130</v>
      </c>
      <c r="E59" s="189"/>
      <c r="F59" s="189"/>
    </row>
    <row r="60" spans="1:8" s="5" customFormat="1" ht="18" customHeight="1">
      <c r="A60" s="103">
        <f t="shared" si="4"/>
        <v>21</v>
      </c>
      <c r="B60" s="512" t="s">
        <v>268</v>
      </c>
      <c r="C60" s="512"/>
      <c r="D60" s="189">
        <v>100</v>
      </c>
      <c r="E60" s="189"/>
      <c r="F60" s="189"/>
    </row>
    <row r="61" spans="1:8" s="5" customFormat="1" ht="18" customHeight="1">
      <c r="A61" s="103">
        <f t="shared" si="4"/>
        <v>22</v>
      </c>
      <c r="B61" s="512" t="s">
        <v>269</v>
      </c>
      <c r="C61" s="512"/>
      <c r="D61" s="189">
        <v>900</v>
      </c>
      <c r="E61" s="189"/>
      <c r="F61" s="189"/>
    </row>
    <row r="62" spans="1:8" s="5" customFormat="1">
      <c r="A62" s="103">
        <f t="shared" si="4"/>
        <v>23</v>
      </c>
      <c r="B62" s="512" t="s">
        <v>270</v>
      </c>
      <c r="C62" s="512"/>
      <c r="D62" s="189">
        <v>900</v>
      </c>
      <c r="E62" s="189"/>
      <c r="F62" s="189"/>
    </row>
    <row r="63" spans="1:8" s="5" customFormat="1">
      <c r="A63" s="103">
        <f t="shared" si="4"/>
        <v>24</v>
      </c>
      <c r="B63" s="512" t="s">
        <v>271</v>
      </c>
      <c r="C63" s="512"/>
      <c r="D63" s="189">
        <v>900</v>
      </c>
      <c r="E63" s="189"/>
      <c r="F63" s="189"/>
    </row>
    <row r="64" spans="1:8" s="5" customFormat="1">
      <c r="A64" s="103">
        <f t="shared" si="4"/>
        <v>25</v>
      </c>
      <c r="B64" s="512" t="s">
        <v>263</v>
      </c>
      <c r="C64" s="512"/>
      <c r="D64" s="189">
        <v>1100</v>
      </c>
      <c r="E64" s="189"/>
      <c r="F64" s="189"/>
    </row>
    <row r="65" spans="1:7" s="5" customFormat="1">
      <c r="A65" s="103">
        <f>A64+1</f>
        <v>26</v>
      </c>
      <c r="B65" s="512" t="s">
        <v>272</v>
      </c>
      <c r="C65" s="512"/>
      <c r="D65" s="189">
        <v>900</v>
      </c>
      <c r="E65" s="189"/>
      <c r="F65" s="189"/>
    </row>
    <row r="66" spans="1:7" s="5" customFormat="1">
      <c r="A66" s="103">
        <f t="shared" si="4"/>
        <v>27</v>
      </c>
      <c r="B66" s="512" t="s">
        <v>273</v>
      </c>
      <c r="C66" s="512"/>
      <c r="D66" s="189">
        <v>850</v>
      </c>
      <c r="E66" s="189"/>
      <c r="F66" s="189"/>
    </row>
    <row r="67" spans="1:7" s="5" customFormat="1">
      <c r="A67" s="103">
        <f t="shared" si="4"/>
        <v>28</v>
      </c>
      <c r="B67" s="516" t="s">
        <v>286</v>
      </c>
      <c r="C67" s="516"/>
      <c r="D67" s="189">
        <v>990</v>
      </c>
      <c r="E67" s="189"/>
      <c r="F67" s="189"/>
    </row>
    <row r="68" spans="1:7" s="5" customFormat="1">
      <c r="A68" s="103">
        <f t="shared" si="4"/>
        <v>29</v>
      </c>
      <c r="B68" s="512" t="s">
        <v>288</v>
      </c>
      <c r="C68" s="512"/>
      <c r="D68" s="189">
        <v>990</v>
      </c>
      <c r="E68" s="189"/>
      <c r="F68" s="189"/>
      <c r="G68" s="50"/>
    </row>
    <row r="69" spans="1:7" s="5" customFormat="1">
      <c r="A69" s="103">
        <v>30</v>
      </c>
      <c r="B69" s="512" t="s">
        <v>21</v>
      </c>
      <c r="C69" s="512"/>
      <c r="D69" s="189">
        <f>3552.3+23.8</f>
        <v>3576.1000000000004</v>
      </c>
      <c r="E69" s="189"/>
      <c r="F69" s="189"/>
    </row>
    <row r="70" spans="1:7" s="390" customFormat="1" ht="13.5">
      <c r="A70" s="388">
        <f t="shared" ref="A70" si="5">+A69+0.1</f>
        <v>30.1</v>
      </c>
      <c r="B70" s="508" t="s">
        <v>67</v>
      </c>
      <c r="C70" s="508"/>
      <c r="D70" s="392">
        <v>2752</v>
      </c>
      <c r="E70" s="392"/>
      <c r="F70" s="392"/>
      <c r="G70" s="394"/>
    </row>
    <row r="71" spans="1:7" s="5" customFormat="1" hidden="1">
      <c r="A71" s="103">
        <f>+A69+1</f>
        <v>31</v>
      </c>
      <c r="B71" s="512" t="s">
        <v>68</v>
      </c>
      <c r="C71" s="512"/>
      <c r="D71" s="189"/>
      <c r="E71" s="189"/>
      <c r="F71" s="189"/>
    </row>
    <row r="72" spans="1:7" s="13" customFormat="1" hidden="1">
      <c r="A72" s="103">
        <f>+A71+1</f>
        <v>32</v>
      </c>
      <c r="B72" s="512" t="s">
        <v>58</v>
      </c>
      <c r="C72" s="512"/>
      <c r="D72" s="189"/>
      <c r="E72" s="189"/>
      <c r="F72" s="189"/>
      <c r="G72" s="46"/>
    </row>
    <row r="73" spans="1:7" ht="23.25" customHeight="1">
      <c r="A73" s="47"/>
      <c r="B73" s="518" t="s">
        <v>223</v>
      </c>
      <c r="C73" s="518"/>
      <c r="D73" s="225">
        <f>SUM(D37,D41:D46,D47:D69,D71:D72)</f>
        <v>102003.2</v>
      </c>
      <c r="E73" s="189" t="s">
        <v>193</v>
      </c>
      <c r="F73" s="190"/>
      <c r="G73" s="222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27" t="s">
        <v>278</v>
      </c>
      <c r="D75" s="13"/>
      <c r="E75" s="13"/>
      <c r="F75" s="13"/>
    </row>
    <row r="76" spans="1:7" s="5" customFormat="1" ht="12.75" hidden="1" customHeight="1">
      <c r="B76" s="94"/>
      <c r="C76" s="385" t="s">
        <v>84</v>
      </c>
      <c r="D76" s="387"/>
      <c r="E76" s="387"/>
      <c r="F76" s="387"/>
    </row>
    <row r="77" spans="1:7" s="5" customFormat="1" ht="27" hidden="1" customHeight="1">
      <c r="B77" s="101" t="s">
        <v>6</v>
      </c>
      <c r="C77" s="227" t="s">
        <v>279</v>
      </c>
      <c r="D77" s="13"/>
      <c r="E77" s="13"/>
      <c r="F77" s="13"/>
    </row>
    <row r="78" spans="1:7" s="5" customFormat="1" ht="13.5" hidden="1" customHeight="1">
      <c r="C78" s="385" t="s">
        <v>84</v>
      </c>
      <c r="D78" s="387"/>
      <c r="E78" s="387"/>
      <c r="F78" s="387"/>
    </row>
    <row r="79" spans="1:7" s="5" customFormat="1" hidden="1">
      <c r="B79" s="77" t="s">
        <v>166</v>
      </c>
      <c r="D79" s="37"/>
      <c r="E79" s="37"/>
      <c r="F79" s="37"/>
    </row>
    <row r="80" spans="1:7" s="5" customFormat="1" ht="96.75" customHeight="1">
      <c r="B80" s="366" t="s">
        <v>190</v>
      </c>
      <c r="D80" s="269" t="s">
        <v>198</v>
      </c>
      <c r="G80" s="37"/>
    </row>
    <row r="81" spans="2:7" s="5" customFormat="1" ht="40.5" customHeight="1">
      <c r="B81" s="196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0"/>
  <sheetViews>
    <sheetView tabSelected="1" view="pageBreakPreview" topLeftCell="A59" zoomScaleSheetLayoutView="100" workbookViewId="0">
      <selection activeCell="C98" sqref="C98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27.140625" style="75" customWidth="1"/>
    <col min="5" max="5" width="4.140625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6" t="s">
        <v>163</v>
      </c>
      <c r="E1" s="271">
        <f>+'Ekamut-caxs'!E1+1</f>
        <v>14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7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7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8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8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8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6" t="s">
        <v>192</v>
      </c>
      <c r="E7" s="94">
        <f>+'Ekamut-caxs'!E7+1</f>
        <v>14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7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7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8" t="str">
        <f>+'Ekamut-caxs'!D10</f>
        <v>11. 04.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8" t="str">
        <f>+'Ekamut-caxs'!D11</f>
        <v>հ. 1351 -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8" t="s">
        <v>34</v>
      </c>
      <c r="B12" s="528"/>
      <c r="C12" s="528"/>
      <c r="D12" s="528"/>
      <c r="E12" s="410"/>
      <c r="F12" s="94"/>
      <c r="G12" s="37"/>
      <c r="H12" s="37"/>
      <c r="I12" s="37"/>
      <c r="J12" s="37"/>
      <c r="K12" s="69"/>
      <c r="L12" s="69"/>
      <c r="M12" s="69"/>
    </row>
    <row r="13" spans="1:13" s="426" customFormat="1" ht="45.75" customHeight="1">
      <c r="A13" s="529" t="str">
        <f>+'Ekamut-caxs'!A14</f>
        <v xml:space="preserve">Երևանի Շենգավիթ վարչական շրջանի «Պատանեկության ստեղծագործական կենտրոն» ՀՈԱԿ-ի </v>
      </c>
      <c r="B13" s="529"/>
      <c r="C13" s="529"/>
      <c r="D13" s="529"/>
      <c r="E13" s="266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11" t="s">
        <v>256</v>
      </c>
      <c r="B14" s="511"/>
      <c r="C14" s="511"/>
      <c r="D14" s="511"/>
      <c r="E14" s="267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67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1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30" t="s">
        <v>24</v>
      </c>
      <c r="C17" s="531"/>
      <c r="D17" s="76" t="s">
        <v>36</v>
      </c>
      <c r="E17" s="412"/>
      <c r="F17" s="96"/>
      <c r="G17" s="77"/>
      <c r="H17" s="77"/>
      <c r="I17" s="77"/>
      <c r="J17" s="220"/>
      <c r="K17" s="77"/>
      <c r="L17" s="77"/>
      <c r="M17" s="77"/>
    </row>
    <row r="18" spans="1:13" s="68" customFormat="1" ht="39" customHeight="1">
      <c r="A18" s="10" t="s">
        <v>7</v>
      </c>
      <c r="B18" s="532" t="s">
        <v>25</v>
      </c>
      <c r="C18" s="533"/>
      <c r="D18" s="210">
        <v>8122.2</v>
      </c>
      <c r="E18" s="413"/>
      <c r="F18" s="408">
        <f>+D18-D73</f>
        <v>5904.4</v>
      </c>
      <c r="G18" s="40"/>
      <c r="H18" s="219"/>
      <c r="I18" s="219"/>
      <c r="J18" s="189"/>
      <c r="K18" s="69"/>
      <c r="L18" s="69"/>
      <c r="M18" s="69"/>
    </row>
    <row r="19" spans="1:13" s="68" customFormat="1" ht="27" customHeight="1">
      <c r="A19" s="10" t="s">
        <v>9</v>
      </c>
      <c r="B19" s="532" t="s">
        <v>71</v>
      </c>
      <c r="C19" s="533"/>
      <c r="D19" s="210">
        <f>SUM(D20:D27,D30:D33)</f>
        <v>99881.200000000012</v>
      </c>
      <c r="E19" s="414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9" t="s">
        <v>106</v>
      </c>
      <c r="C20" s="520"/>
      <c r="D20" s="202">
        <f>+'Ekamut-caxs'!D18</f>
        <v>84652.6</v>
      </c>
      <c r="E20" s="268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34" t="s">
        <v>177</v>
      </c>
      <c r="C21" s="535"/>
      <c r="D21" s="202">
        <f>+'Pastaci finansav.'!D13</f>
        <v>0</v>
      </c>
      <c r="E21" s="268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14" t="s">
        <v>228</v>
      </c>
      <c r="C22" s="514"/>
      <c r="D22" s="202">
        <f>+'Ekamut-caxs'!D20</f>
        <v>0</v>
      </c>
      <c r="E22" s="268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19" t="str">
        <f>+'Ekamut-caxs'!B21</f>
        <v>Վճարովի ծառայություններից (գեղագիտական ուսուցում)</v>
      </c>
      <c r="C23" s="520"/>
      <c r="D23" s="202">
        <f>+'Ekamut-caxs'!D21</f>
        <v>14548.6</v>
      </c>
      <c r="E23" s="268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19" t="s">
        <v>44</v>
      </c>
      <c r="C24" s="520"/>
      <c r="D24" s="201"/>
      <c r="E24" s="268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>
      <c r="A25" s="54">
        <v>3</v>
      </c>
      <c r="B25" s="519" t="s">
        <v>54</v>
      </c>
      <c r="C25" s="520"/>
      <c r="D25" s="201">
        <f>+'Ekamut-caxs'!D23</f>
        <v>50</v>
      </c>
      <c r="E25" s="268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4</v>
      </c>
      <c r="B26" s="519" t="s">
        <v>176</v>
      </c>
      <c r="C26" s="520"/>
      <c r="D26" s="201">
        <f>+'Ekamut-caxs'!D24</f>
        <v>0</v>
      </c>
      <c r="E26" s="268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5</v>
      </c>
      <c r="B27" s="519" t="s">
        <v>235</v>
      </c>
      <c r="C27" s="520"/>
      <c r="D27" s="201">
        <f>+'Ekamut-caxs'!D25</f>
        <v>0</v>
      </c>
      <c r="E27" s="268"/>
      <c r="F27" s="97"/>
      <c r="G27" s="89"/>
      <c r="H27" s="89"/>
      <c r="I27" s="89"/>
      <c r="J27" s="37"/>
      <c r="K27" s="69"/>
      <c r="L27" s="69"/>
      <c r="M27" s="69"/>
    </row>
    <row r="28" spans="1:13" s="400" customFormat="1" hidden="1">
      <c r="A28" s="406">
        <f t="shared" ref="A28:A29" si="1">+A27+0.1</f>
        <v>5.0999999999999996</v>
      </c>
      <c r="B28" s="523">
        <f>+'Ekamut-caxs'!B26</f>
        <v>0</v>
      </c>
      <c r="C28" s="524"/>
      <c r="D28" s="395">
        <f>+'Ekamut-caxs'!D26</f>
        <v>0</v>
      </c>
      <c r="E28" s="396"/>
      <c r="F28" s="397"/>
      <c r="G28" s="398"/>
      <c r="H28" s="398"/>
      <c r="I28" s="398"/>
      <c r="J28" s="399"/>
    </row>
    <row r="29" spans="1:13" s="400" customFormat="1" hidden="1">
      <c r="A29" s="406">
        <f t="shared" si="1"/>
        <v>5.1999999999999993</v>
      </c>
      <c r="B29" s="523">
        <f>+'Ekamut-caxs'!B27</f>
        <v>0</v>
      </c>
      <c r="C29" s="524"/>
      <c r="D29" s="395">
        <f>+'Ekamut-caxs'!D27</f>
        <v>0</v>
      </c>
      <c r="E29" s="396"/>
      <c r="F29" s="397"/>
      <c r="G29" s="398"/>
      <c r="H29" s="398"/>
      <c r="I29" s="398"/>
      <c r="J29" s="399"/>
    </row>
    <row r="30" spans="1:13" s="69" customFormat="1" ht="17.25" hidden="1">
      <c r="A30" s="54">
        <f>+A27+1</f>
        <v>6</v>
      </c>
      <c r="B30" s="521" t="s">
        <v>26</v>
      </c>
      <c r="C30" s="522"/>
      <c r="D30" s="201"/>
      <c r="E30" s="268"/>
      <c r="F30" s="97"/>
      <c r="G30" s="89"/>
      <c r="H30" s="89"/>
      <c r="I30" s="89"/>
      <c r="J30" s="37"/>
    </row>
    <row r="31" spans="1:13" s="68" customFormat="1" ht="17.25" hidden="1">
      <c r="A31" s="54">
        <f t="shared" ref="A31" si="2">+A30+1</f>
        <v>7</v>
      </c>
      <c r="B31" s="519" t="s">
        <v>8</v>
      </c>
      <c r="C31" s="520"/>
      <c r="D31" s="202">
        <f>+'Ekamut-caxs'!D31</f>
        <v>0</v>
      </c>
      <c r="E31" s="268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>
      <c r="A32" s="54">
        <v>4</v>
      </c>
      <c r="B32" s="521" t="s">
        <v>294</v>
      </c>
      <c r="C32" s="522"/>
      <c r="D32" s="201">
        <v>630</v>
      </c>
      <c r="E32" s="268"/>
      <c r="F32" s="97"/>
      <c r="G32" s="89"/>
      <c r="H32" s="89"/>
      <c r="I32" s="89"/>
      <c r="J32" s="37"/>
    </row>
    <row r="33" spans="1:13" s="69" customFormat="1" ht="17.25" hidden="1">
      <c r="A33" s="54"/>
      <c r="B33" s="521"/>
      <c r="C33" s="522"/>
      <c r="D33" s="201"/>
      <c r="E33" s="268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32" t="s">
        <v>72</v>
      </c>
      <c r="C34" s="533"/>
      <c r="D34" s="210">
        <f>D35+D75+D88</f>
        <v>101196.9</v>
      </c>
      <c r="E34" s="414"/>
      <c r="F34" s="228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47</v>
      </c>
      <c r="B35" s="532" t="s">
        <v>50</v>
      </c>
      <c r="C35" s="533"/>
      <c r="D35" s="210">
        <f>SUM(D36,D40:D45,D46:D68,D73:D74)</f>
        <v>100644.9</v>
      </c>
      <c r="E35" s="414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9" t="s">
        <v>10</v>
      </c>
      <c r="C36" s="520"/>
      <c r="D36" s="202">
        <f>+'Ekamut-caxs'!D37</f>
        <v>77633.2</v>
      </c>
      <c r="E36" s="268"/>
      <c r="F36" s="98"/>
      <c r="G36" s="90"/>
      <c r="H36" s="90"/>
      <c r="I36" s="90"/>
      <c r="J36" s="90"/>
      <c r="K36" s="82"/>
      <c r="L36" s="82"/>
      <c r="M36" s="82"/>
    </row>
    <row r="37" spans="1:13" s="404" customFormat="1" ht="14.25">
      <c r="A37" s="406">
        <f t="shared" ref="A37:A39" si="3">+A36+0.1</f>
        <v>1.1000000000000001</v>
      </c>
      <c r="B37" s="523" t="s">
        <v>107</v>
      </c>
      <c r="C37" s="524"/>
      <c r="D37" s="395">
        <f>+'Ekamut-caxs'!D38</f>
        <v>10085.800000000001</v>
      </c>
      <c r="E37" s="396"/>
      <c r="F37" s="402"/>
      <c r="G37" s="403"/>
      <c r="H37" s="403"/>
      <c r="I37" s="403"/>
      <c r="J37" s="403"/>
    </row>
    <row r="38" spans="1:13" s="404" customFormat="1" ht="14.25">
      <c r="A38" s="406">
        <f t="shared" si="3"/>
        <v>1.2000000000000002</v>
      </c>
      <c r="B38" s="523" t="s">
        <v>11</v>
      </c>
      <c r="C38" s="524"/>
      <c r="D38" s="395">
        <f>+'Ekamut-caxs'!D39</f>
        <v>1000</v>
      </c>
      <c r="E38" s="396"/>
      <c r="F38" s="405"/>
      <c r="G38" s="403"/>
      <c r="H38" s="403"/>
      <c r="I38" s="403"/>
      <c r="J38" s="403"/>
    </row>
    <row r="39" spans="1:13" s="404" customFormat="1" ht="14.25" hidden="1">
      <c r="A39" s="406">
        <f t="shared" si="3"/>
        <v>1.3000000000000003</v>
      </c>
      <c r="B39" s="523" t="str">
        <f>+'Ekamut-caxs'!B40</f>
        <v>կամավոր ատեստավորման գծով լրավճար</v>
      </c>
      <c r="C39" s="524"/>
      <c r="D39" s="395">
        <f>+'Ekamut-caxs'!D40</f>
        <v>0</v>
      </c>
      <c r="E39" s="396"/>
      <c r="F39" s="405"/>
      <c r="G39" s="403"/>
      <c r="H39" s="403"/>
      <c r="I39" s="403"/>
      <c r="J39" s="403"/>
    </row>
    <row r="40" spans="1:13" s="85" customFormat="1" ht="17.25">
      <c r="A40" s="54">
        <f>+A36+1</f>
        <v>2</v>
      </c>
      <c r="B40" s="519" t="s">
        <v>13</v>
      </c>
      <c r="C40" s="520"/>
      <c r="D40" s="202">
        <f>+'Ekamut-caxs'!D41</f>
        <v>3581.4</v>
      </c>
      <c r="E40" s="268"/>
      <c r="F40" s="258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519" t="s">
        <v>12</v>
      </c>
      <c r="C41" s="520"/>
      <c r="D41" s="202">
        <f>+'Ekamut-caxs'!D42</f>
        <v>1334</v>
      </c>
      <c r="E41" s="268"/>
      <c r="F41" s="258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v>4</v>
      </c>
      <c r="B42" s="519" t="s">
        <v>14</v>
      </c>
      <c r="C42" s="520"/>
      <c r="D42" s="202">
        <f>+'Ekamut-caxs'!D43</f>
        <v>440</v>
      </c>
      <c r="E42" s="268"/>
      <c r="F42" s="258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19" t="s">
        <v>15</v>
      </c>
      <c r="C43" s="520"/>
      <c r="D43" s="202">
        <f>+'Ekamut-caxs'!D44</f>
        <v>153.4</v>
      </c>
      <c r="E43" s="268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519" t="s">
        <v>16</v>
      </c>
      <c r="C44" s="520"/>
      <c r="D44" s="202">
        <f>+'Ekamut-caxs'!D45</f>
        <v>100</v>
      </c>
      <c r="E44" s="268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519" t="s">
        <v>264</v>
      </c>
      <c r="C45" s="520"/>
      <c r="D45" s="202">
        <f>+'Ekamut-caxs'!D46</f>
        <v>618.9</v>
      </c>
      <c r="E45" s="268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8</v>
      </c>
      <c r="B46" s="519" t="s">
        <v>18</v>
      </c>
      <c r="C46" s="520"/>
      <c r="D46" s="202">
        <f>+'Ekamut-caxs'!D47</f>
        <v>5</v>
      </c>
      <c r="E46" s="268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6" si="5">+A46+1</f>
        <v>9</v>
      </c>
      <c r="B47" s="519" t="s">
        <v>262</v>
      </c>
      <c r="C47" s="520"/>
      <c r="D47" s="201">
        <f>+'Ekamut-caxs'!D48</f>
        <v>1900</v>
      </c>
      <c r="E47" s="268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10</v>
      </c>
      <c r="B48" s="519" t="s">
        <v>64</v>
      </c>
      <c r="C48" s="520"/>
      <c r="D48" s="201">
        <f>+'Ekamut-caxs'!D49</f>
        <v>1253.0999999999999</v>
      </c>
      <c r="E48" s="268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si="5"/>
        <v>11</v>
      </c>
      <c r="B49" s="519" t="s">
        <v>39</v>
      </c>
      <c r="C49" s="520"/>
      <c r="D49" s="202">
        <f>+'Ekamut-caxs'!D50</f>
        <v>900</v>
      </c>
      <c r="E49" s="268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4">
        <f t="shared" si="5"/>
        <v>12</v>
      </c>
      <c r="B50" s="525" t="s">
        <v>108</v>
      </c>
      <c r="C50" s="525"/>
      <c r="D50" s="202">
        <f>+'Ekamut-caxs'!D51</f>
        <v>50</v>
      </c>
      <c r="E50" s="268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>
      <c r="A51" s="54">
        <f t="shared" si="5"/>
        <v>13</v>
      </c>
      <c r="B51" s="525" t="s">
        <v>109</v>
      </c>
      <c r="C51" s="525"/>
      <c r="D51" s="202">
        <f>+'Ekamut-caxs'!D52</f>
        <v>90</v>
      </c>
      <c r="E51" s="268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f t="shared" si="5"/>
        <v>14</v>
      </c>
      <c r="B52" s="525" t="s">
        <v>19</v>
      </c>
      <c r="C52" s="525"/>
      <c r="D52" s="202">
        <f>+'Ekamut-caxs'!D53</f>
        <v>1783.1</v>
      </c>
      <c r="E52" s="268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15</v>
      </c>
      <c r="B53" s="525" t="s">
        <v>20</v>
      </c>
      <c r="C53" s="525"/>
      <c r="D53" s="202">
        <f>+'Ekamut-caxs'!D54</f>
        <v>200</v>
      </c>
      <c r="E53" s="268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>
      <c r="A54" s="54">
        <f t="shared" si="5"/>
        <v>16</v>
      </c>
      <c r="B54" s="525" t="s">
        <v>57</v>
      </c>
      <c r="C54" s="525"/>
      <c r="D54" s="202">
        <f>+'Ekamut-caxs'!D55</f>
        <v>200</v>
      </c>
      <c r="E54" s="268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>
      <c r="A55" s="54">
        <f t="shared" si="5"/>
        <v>17</v>
      </c>
      <c r="B55" s="525" t="s">
        <v>45</v>
      </c>
      <c r="C55" s="525"/>
      <c r="D55" s="202">
        <f>+'Ekamut-caxs'!D56</f>
        <v>50</v>
      </c>
      <c r="E55" s="268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f t="shared" si="5"/>
        <v>18</v>
      </c>
      <c r="B56" s="525" t="s">
        <v>38</v>
      </c>
      <c r="C56" s="525"/>
      <c r="D56" s="202">
        <f>+'Ekamut-caxs'!D57</f>
        <v>325</v>
      </c>
      <c r="E56" s="268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19</v>
      </c>
      <c r="B57" s="525" t="s">
        <v>65</v>
      </c>
      <c r="C57" s="525"/>
      <c r="D57" s="202">
        <f>+'Ekamut-caxs'!D58</f>
        <v>50</v>
      </c>
      <c r="E57" s="268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20</v>
      </c>
      <c r="B58" s="525" t="s">
        <v>66</v>
      </c>
      <c r="C58" s="525"/>
      <c r="D58" s="202">
        <f>+'Ekamut-caxs'!D59</f>
        <v>130</v>
      </c>
      <c r="E58" s="268"/>
      <c r="F58" s="472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21</v>
      </c>
      <c r="B59" s="525" t="s">
        <v>282</v>
      </c>
      <c r="C59" s="525"/>
      <c r="D59" s="202">
        <f>+'Ekamut-caxs'!D60</f>
        <v>100</v>
      </c>
      <c r="E59" s="471"/>
      <c r="F59" s="268"/>
      <c r="G59" s="60"/>
      <c r="H59" s="60"/>
      <c r="I59" s="60"/>
      <c r="J59" s="49"/>
      <c r="K59" s="61"/>
      <c r="L59" s="61"/>
      <c r="M59" s="61"/>
    </row>
    <row r="60" spans="1:13" s="62" customFormat="1" ht="17.25">
      <c r="A60" s="54">
        <f t="shared" si="5"/>
        <v>22</v>
      </c>
      <c r="B60" s="525" t="s">
        <v>283</v>
      </c>
      <c r="C60" s="525"/>
      <c r="D60" s="202">
        <f>+'Ekamut-caxs'!D61</f>
        <v>900</v>
      </c>
      <c r="E60" s="471"/>
      <c r="F60" s="473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f t="shared" si="5"/>
        <v>23</v>
      </c>
      <c r="B61" s="525" t="s">
        <v>284</v>
      </c>
      <c r="C61" s="525"/>
      <c r="D61" s="202">
        <f>+'Ekamut-caxs'!D62</f>
        <v>900</v>
      </c>
      <c r="E61" s="471"/>
      <c r="F61" s="473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f t="shared" si="5"/>
        <v>24</v>
      </c>
      <c r="B62" s="525" t="s">
        <v>285</v>
      </c>
      <c r="C62" s="525"/>
      <c r="D62" s="202">
        <f>+'Ekamut-caxs'!D63</f>
        <v>900</v>
      </c>
      <c r="E62" s="471"/>
      <c r="F62" s="473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25</v>
      </c>
      <c r="B63" s="525" t="s">
        <v>263</v>
      </c>
      <c r="C63" s="525"/>
      <c r="D63" s="202">
        <f>+'Ekamut-caxs'!D64</f>
        <v>1100</v>
      </c>
      <c r="E63" s="268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f>A63+1</f>
        <v>26</v>
      </c>
      <c r="B64" s="536" t="s">
        <v>272</v>
      </c>
      <c r="C64" s="536"/>
      <c r="D64" s="201">
        <f>+'Ekamut-caxs'!D65</f>
        <v>900</v>
      </c>
      <c r="E64" s="268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f t="shared" si="5"/>
        <v>27</v>
      </c>
      <c r="B65" s="536" t="s">
        <v>280</v>
      </c>
      <c r="C65" s="536"/>
      <c r="D65" s="201">
        <f>+'Ekamut-caxs'!D66</f>
        <v>850</v>
      </c>
      <c r="E65" s="268"/>
      <c r="F65" s="100"/>
      <c r="G65" s="60"/>
      <c r="H65" s="60"/>
      <c r="I65" s="60"/>
      <c r="J65" s="49"/>
    </row>
    <row r="66" spans="1:13" s="5" customFormat="1" ht="17.25">
      <c r="A66" s="477">
        <f t="shared" si="5"/>
        <v>28</v>
      </c>
      <c r="B66" s="537" t="s">
        <v>289</v>
      </c>
      <c r="C66" s="537"/>
      <c r="D66" s="201">
        <f>+'Ekamut-caxs'!D67</f>
        <v>990</v>
      </c>
      <c r="E66" s="268"/>
      <c r="F66" s="478"/>
      <c r="G66" s="37"/>
      <c r="H66" s="37"/>
      <c r="I66" s="37"/>
      <c r="J66" s="45"/>
    </row>
    <row r="67" spans="1:13" s="5" customFormat="1" ht="17.25">
      <c r="A67" s="477">
        <v>29</v>
      </c>
      <c r="B67" s="483" t="s">
        <v>287</v>
      </c>
      <c r="C67" s="480"/>
      <c r="D67" s="201">
        <v>990</v>
      </c>
      <c r="E67" s="268"/>
      <c r="F67" s="478"/>
      <c r="G67" s="37"/>
      <c r="H67" s="37"/>
      <c r="I67" s="37"/>
      <c r="J67" s="45"/>
    </row>
    <row r="68" spans="1:13" s="68" customFormat="1" ht="17.25" hidden="1">
      <c r="A68" s="477">
        <f>+A66+1</f>
        <v>29</v>
      </c>
      <c r="B68" s="519" t="s">
        <v>28</v>
      </c>
      <c r="C68" s="520"/>
      <c r="D68" s="202">
        <f>SUM(D69:D71)</f>
        <v>0</v>
      </c>
      <c r="E68" s="268"/>
      <c r="F68" s="94"/>
      <c r="G68" s="37"/>
      <c r="H68" s="37"/>
      <c r="I68" s="37"/>
      <c r="J68" s="37"/>
      <c r="K68" s="69"/>
      <c r="L68" s="69"/>
      <c r="M68" s="69"/>
    </row>
    <row r="69" spans="1:13" s="69" customFormat="1" ht="17.25" hidden="1">
      <c r="A69" s="479">
        <f>+A68+0.1</f>
        <v>29.1</v>
      </c>
      <c r="B69" s="521" t="s">
        <v>29</v>
      </c>
      <c r="C69" s="522"/>
      <c r="D69" s="201"/>
      <c r="E69" s="268"/>
      <c r="F69" s="94"/>
      <c r="G69" s="37"/>
      <c r="H69" s="37"/>
      <c r="I69" s="37"/>
      <c r="J69" s="37"/>
    </row>
    <row r="70" spans="1:13" s="69" customFormat="1" ht="17.25" hidden="1">
      <c r="A70" s="479">
        <f t="shared" ref="A70:A71" si="6">+A69+0.1</f>
        <v>29.200000000000003</v>
      </c>
      <c r="B70" s="521" t="s">
        <v>40</v>
      </c>
      <c r="C70" s="522"/>
      <c r="D70" s="201"/>
      <c r="E70" s="268"/>
      <c r="F70" s="94"/>
      <c r="G70" s="37"/>
      <c r="H70" s="37"/>
      <c r="I70" s="37"/>
      <c r="J70" s="37"/>
    </row>
    <row r="71" spans="1:13" s="68" customFormat="1" ht="17.25" hidden="1">
      <c r="A71" s="479">
        <f t="shared" si="6"/>
        <v>29.300000000000004</v>
      </c>
      <c r="B71" s="519" t="s">
        <v>73</v>
      </c>
      <c r="C71" s="520"/>
      <c r="D71" s="202">
        <f>+'Ekamut-caxs'!D71</f>
        <v>0</v>
      </c>
      <c r="E71" s="268"/>
      <c r="F71" s="94"/>
      <c r="G71" s="37"/>
      <c r="H71" s="37"/>
      <c r="I71" s="37"/>
      <c r="J71" s="37"/>
      <c r="K71" s="69"/>
      <c r="L71" s="69"/>
      <c r="M71" s="69"/>
    </row>
    <row r="72" spans="1:13" s="68" customFormat="1" ht="17.25" hidden="1">
      <c r="A72" s="479"/>
      <c r="B72" s="519" t="s">
        <v>287</v>
      </c>
      <c r="C72" s="520"/>
      <c r="D72" s="202"/>
      <c r="E72" s="268"/>
      <c r="F72" s="94"/>
      <c r="G72" s="37"/>
      <c r="H72" s="37"/>
      <c r="I72" s="37"/>
      <c r="J72" s="37"/>
      <c r="K72" s="69"/>
      <c r="L72" s="69"/>
      <c r="M72" s="69"/>
    </row>
    <row r="73" spans="1:13" s="84" customFormat="1" ht="17.25">
      <c r="A73" s="54">
        <f>+A68+1</f>
        <v>30</v>
      </c>
      <c r="B73" s="521" t="s">
        <v>30</v>
      </c>
      <c r="C73" s="522"/>
      <c r="D73" s="201">
        <v>2217.8000000000002</v>
      </c>
      <c r="E73" s="268"/>
      <c r="F73" s="99"/>
      <c r="G73" s="60"/>
      <c r="H73" s="60"/>
      <c r="I73" s="60"/>
      <c r="J73" s="60"/>
    </row>
    <row r="74" spans="1:13" s="84" customFormat="1" ht="17.25" hidden="1">
      <c r="A74" s="54">
        <f>+A73+1</f>
        <v>31</v>
      </c>
      <c r="B74" s="521" t="s">
        <v>74</v>
      </c>
      <c r="C74" s="522"/>
      <c r="D74" s="201"/>
      <c r="E74" s="268"/>
      <c r="F74" s="99" t="s">
        <v>184</v>
      </c>
      <c r="G74" s="60"/>
      <c r="H74" s="60"/>
      <c r="I74" s="60"/>
      <c r="J74" s="60"/>
    </row>
    <row r="75" spans="1:13" s="73" customFormat="1" ht="17.25">
      <c r="A75" s="33" t="s">
        <v>48</v>
      </c>
      <c r="B75" s="538" t="s">
        <v>51</v>
      </c>
      <c r="C75" s="539"/>
      <c r="D75" s="210">
        <f>D76+D84</f>
        <v>552</v>
      </c>
      <c r="E75" s="414"/>
      <c r="F75" s="101"/>
      <c r="G75" s="91"/>
      <c r="H75" s="91"/>
      <c r="I75" s="91"/>
      <c r="J75" s="91"/>
      <c r="K75" s="72"/>
      <c r="L75" s="72"/>
      <c r="M75" s="72"/>
    </row>
    <row r="76" spans="1:13" s="83" customFormat="1" ht="17.25">
      <c r="A76" s="64">
        <v>1</v>
      </c>
      <c r="B76" s="519" t="s">
        <v>79</v>
      </c>
      <c r="C76" s="520"/>
      <c r="D76" s="202">
        <f>SUM(D77:D83)</f>
        <v>552</v>
      </c>
      <c r="E76" s="268"/>
      <c r="F76" s="98"/>
      <c r="G76" s="90"/>
      <c r="H76" s="90"/>
      <c r="I76" s="90"/>
      <c r="J76" s="90"/>
      <c r="K76" s="82"/>
      <c r="L76" s="82"/>
      <c r="M76" s="82"/>
    </row>
    <row r="77" spans="1:13" s="404" customFormat="1" ht="14.25">
      <c r="A77" s="409">
        <f>+A76+0.1</f>
        <v>1.1000000000000001</v>
      </c>
      <c r="B77" s="523" t="s">
        <v>75</v>
      </c>
      <c r="C77" s="524"/>
      <c r="D77" s="395">
        <v>552</v>
      </c>
      <c r="E77" s="396"/>
      <c r="F77" s="405"/>
      <c r="G77" s="403"/>
      <c r="H77" s="403"/>
      <c r="I77" s="403"/>
      <c r="J77" s="403"/>
    </row>
    <row r="78" spans="1:13" s="404" customFormat="1" ht="14.25" hidden="1">
      <c r="A78" s="409">
        <f t="shared" ref="A78:A83" si="7">+A77+0.1</f>
        <v>1.2000000000000002</v>
      </c>
      <c r="B78" s="523" t="s">
        <v>76</v>
      </c>
      <c r="C78" s="524"/>
      <c r="D78" s="395"/>
      <c r="E78" s="396"/>
      <c r="F78" s="405"/>
      <c r="G78" s="403"/>
      <c r="H78" s="403"/>
      <c r="I78" s="403"/>
      <c r="J78" s="403"/>
    </row>
    <row r="79" spans="1:13" s="404" customFormat="1" ht="14.25" hidden="1">
      <c r="A79" s="409">
        <f t="shared" si="7"/>
        <v>1.3000000000000003</v>
      </c>
      <c r="B79" s="523" t="s">
        <v>77</v>
      </c>
      <c r="C79" s="524"/>
      <c r="D79" s="395"/>
      <c r="E79" s="396"/>
      <c r="F79" s="405"/>
      <c r="G79" s="403"/>
      <c r="H79" s="403"/>
      <c r="I79" s="403"/>
      <c r="J79" s="403"/>
    </row>
    <row r="80" spans="1:13" s="404" customFormat="1" ht="14.25" hidden="1">
      <c r="A80" s="409">
        <f t="shared" si="7"/>
        <v>1.4000000000000004</v>
      </c>
      <c r="B80" s="523" t="s">
        <v>179</v>
      </c>
      <c r="C80" s="524"/>
      <c r="D80" s="395"/>
      <c r="E80" s="396"/>
      <c r="F80" s="405"/>
      <c r="G80" s="403"/>
      <c r="H80" s="403"/>
      <c r="I80" s="403"/>
      <c r="J80" s="403"/>
    </row>
    <row r="81" spans="1:13" s="404" customFormat="1" ht="14.25" hidden="1">
      <c r="A81" s="409">
        <f t="shared" si="7"/>
        <v>1.5000000000000004</v>
      </c>
      <c r="B81" s="523" t="s">
        <v>55</v>
      </c>
      <c r="C81" s="524"/>
      <c r="D81" s="395"/>
      <c r="E81" s="396"/>
      <c r="F81" s="405"/>
      <c r="G81" s="403"/>
      <c r="H81" s="403"/>
      <c r="I81" s="403"/>
      <c r="J81" s="403"/>
    </row>
    <row r="82" spans="1:13" s="404" customFormat="1" ht="14.25" hidden="1">
      <c r="A82" s="409">
        <f t="shared" si="7"/>
        <v>1.6000000000000005</v>
      </c>
      <c r="B82" s="523" t="s">
        <v>56</v>
      </c>
      <c r="C82" s="524"/>
      <c r="D82" s="395"/>
      <c r="E82" s="396"/>
      <c r="F82" s="405"/>
      <c r="G82" s="403"/>
      <c r="H82" s="403"/>
      <c r="I82" s="403"/>
      <c r="J82" s="403"/>
    </row>
    <row r="83" spans="1:13" s="404" customFormat="1" ht="14.25" hidden="1">
      <c r="A83" s="409">
        <f t="shared" si="7"/>
        <v>1.7000000000000006</v>
      </c>
      <c r="B83" s="523"/>
      <c r="C83" s="524"/>
      <c r="D83" s="395"/>
      <c r="E83" s="396"/>
      <c r="F83" s="393" t="s">
        <v>240</v>
      </c>
      <c r="G83" s="403"/>
      <c r="H83" s="403"/>
      <c r="I83" s="403"/>
      <c r="J83" s="403"/>
    </row>
    <row r="84" spans="1:13" s="83" customFormat="1" ht="17.25" hidden="1">
      <c r="A84" s="64">
        <v>2</v>
      </c>
      <c r="B84" s="519" t="s">
        <v>80</v>
      </c>
      <c r="C84" s="520"/>
      <c r="D84" s="202">
        <f>SUM(D85:D87)</f>
        <v>0</v>
      </c>
      <c r="E84" s="268"/>
      <c r="F84" s="98"/>
      <c r="G84" s="90"/>
      <c r="H84" s="90"/>
      <c r="I84" s="90"/>
      <c r="J84" s="90"/>
      <c r="K84" s="82"/>
      <c r="L84" s="82"/>
      <c r="M84" s="82"/>
    </row>
    <row r="85" spans="1:13" s="404" customFormat="1" ht="14.25" hidden="1">
      <c r="A85" s="409">
        <f t="shared" ref="A85:A87" si="8">+A84+0.1</f>
        <v>2.1</v>
      </c>
      <c r="B85" s="523" t="s">
        <v>53</v>
      </c>
      <c r="C85" s="524"/>
      <c r="D85" s="395"/>
      <c r="E85" s="396"/>
      <c r="F85" s="405"/>
      <c r="G85" s="403"/>
      <c r="H85" s="403"/>
      <c r="I85" s="403"/>
      <c r="J85" s="403"/>
    </row>
    <row r="86" spans="1:13" s="404" customFormat="1" ht="14.25" hidden="1">
      <c r="A86" s="409">
        <f t="shared" si="8"/>
        <v>2.2000000000000002</v>
      </c>
      <c r="B86" s="523" t="s">
        <v>52</v>
      </c>
      <c r="C86" s="524"/>
      <c r="D86" s="395"/>
      <c r="E86" s="396"/>
      <c r="F86" s="405"/>
      <c r="G86" s="403"/>
      <c r="H86" s="403"/>
      <c r="I86" s="403"/>
      <c r="J86" s="403"/>
    </row>
    <row r="87" spans="1:13" s="404" customFormat="1" ht="14.25" hidden="1">
      <c r="A87" s="409">
        <f t="shared" si="8"/>
        <v>2.3000000000000003</v>
      </c>
      <c r="B87" s="523" t="s">
        <v>41</v>
      </c>
      <c r="C87" s="524"/>
      <c r="D87" s="395"/>
      <c r="E87" s="396"/>
      <c r="F87" s="405"/>
      <c r="G87" s="403"/>
      <c r="H87" s="403"/>
      <c r="I87" s="403"/>
      <c r="J87" s="403"/>
    </row>
    <row r="88" spans="1:13" s="73" customFormat="1" ht="17.25" hidden="1">
      <c r="A88" s="33" t="s">
        <v>49</v>
      </c>
      <c r="B88" s="532" t="s">
        <v>118</v>
      </c>
      <c r="C88" s="533"/>
      <c r="D88" s="210">
        <f>SUM(D89:D90)</f>
        <v>0</v>
      </c>
      <c r="E88" s="414"/>
      <c r="F88" s="101"/>
      <c r="G88" s="91"/>
      <c r="H88" s="91"/>
      <c r="I88" s="91"/>
      <c r="J88" s="91"/>
      <c r="K88" s="72"/>
      <c r="L88" s="72"/>
      <c r="M88" s="72"/>
    </row>
    <row r="89" spans="1:13" s="82" customFormat="1" ht="17.25" hidden="1">
      <c r="A89" s="64">
        <v>1</v>
      </c>
      <c r="B89" s="521" t="s">
        <v>11</v>
      </c>
      <c r="C89" s="522"/>
      <c r="D89" s="201"/>
      <c r="E89" s="268"/>
      <c r="F89" s="98"/>
      <c r="G89" s="90"/>
      <c r="H89" s="90"/>
      <c r="I89" s="90"/>
      <c r="J89" s="90"/>
    </row>
    <row r="90" spans="1:13" s="82" customFormat="1" ht="17.25" hidden="1">
      <c r="A90" s="64">
        <v>2</v>
      </c>
      <c r="B90" s="521"/>
      <c r="C90" s="522"/>
      <c r="D90" s="201"/>
      <c r="E90" s="268"/>
      <c r="F90" s="93"/>
      <c r="G90" s="90"/>
      <c r="H90" s="90"/>
      <c r="I90" s="90"/>
      <c r="J90" s="90"/>
    </row>
    <row r="91" spans="1:13" s="87" customFormat="1" ht="36.75" customHeight="1">
      <c r="A91" s="10" t="s">
        <v>31</v>
      </c>
      <c r="B91" s="532" t="s">
        <v>32</v>
      </c>
      <c r="C91" s="533"/>
      <c r="D91" s="210">
        <f>D18+D19-D34</f>
        <v>6806.5000000000146</v>
      </c>
      <c r="E91" s="415" t="s">
        <v>193</v>
      </c>
      <c r="F91" s="526"/>
      <c r="G91" s="527"/>
      <c r="H91" s="219"/>
      <c r="I91" s="219"/>
      <c r="J91" s="189"/>
      <c r="K91" s="86"/>
      <c r="L91" s="86"/>
      <c r="M91" s="86"/>
    </row>
    <row r="92" spans="1:13" s="72" customFormat="1" ht="45" customHeight="1">
      <c r="A92" s="382"/>
      <c r="B92" s="383"/>
      <c r="C92" s="383"/>
      <c r="F92" s="101"/>
      <c r="G92" s="91"/>
      <c r="H92" s="91"/>
      <c r="I92" s="91"/>
      <c r="J92" s="91"/>
    </row>
    <row r="93" spans="1:13" s="5" customFormat="1" ht="21.75" hidden="1" customHeight="1">
      <c r="B93" s="384" t="s">
        <v>2</v>
      </c>
      <c r="C93" s="384"/>
      <c r="D93" s="227" t="str">
        <f>+'Ekamut-caxs'!C75</f>
        <v>Ն.Բրուտյան</v>
      </c>
      <c r="E93" s="91"/>
      <c r="F93" s="13"/>
      <c r="G93" s="37"/>
      <c r="H93" s="37"/>
      <c r="I93" s="37"/>
      <c r="J93" s="37"/>
    </row>
    <row r="94" spans="1:13" s="2" customFormat="1" ht="13.5" hidden="1" customHeight="1">
      <c r="A94" s="5"/>
      <c r="B94" s="5" t="s">
        <v>4</v>
      </c>
      <c r="C94" s="5"/>
      <c r="D94" s="385" t="s">
        <v>84</v>
      </c>
      <c r="E94" s="386"/>
      <c r="F94" s="387"/>
      <c r="G94" s="77"/>
      <c r="H94" s="77"/>
      <c r="I94" s="77"/>
      <c r="J94" s="77"/>
    </row>
    <row r="95" spans="1:13" s="2" customFormat="1" ht="22.5" hidden="1" customHeight="1">
      <c r="B95" s="13" t="s">
        <v>6</v>
      </c>
      <c r="C95" s="13"/>
      <c r="D95" s="229" t="str">
        <f>+'Ekamut-caxs'!C77</f>
        <v>Վ.Ասրյան</v>
      </c>
      <c r="E95" s="269"/>
      <c r="F95" s="72"/>
      <c r="G95" s="77"/>
      <c r="H95" s="77"/>
      <c r="I95" s="77"/>
      <c r="J95" s="77"/>
    </row>
    <row r="96" spans="1:13" s="2" customFormat="1" ht="12" hidden="1" customHeight="1">
      <c r="D96" s="385" t="s">
        <v>84</v>
      </c>
      <c r="E96" s="386"/>
      <c r="F96" s="387"/>
      <c r="G96" s="77"/>
      <c r="H96" s="77"/>
      <c r="I96" s="77"/>
      <c r="J96" s="77"/>
    </row>
    <row r="97" spans="2:10" s="2" customFormat="1" hidden="1">
      <c r="B97" s="77" t="s">
        <v>156</v>
      </c>
      <c r="C97" s="77"/>
      <c r="D97" s="74"/>
      <c r="E97" s="74"/>
      <c r="F97" s="74"/>
      <c r="G97" s="77"/>
      <c r="H97" s="77"/>
      <c r="I97" s="77"/>
      <c r="J97" s="77"/>
    </row>
    <row r="98" spans="2:10" s="37" customFormat="1" ht="101.25" customHeight="1">
      <c r="B98" s="366" t="str">
        <f>+'Ekamut-caxs'!B80</f>
        <v>ԵՐԵՎԱՆԻ ՔԱՂԱՔԱՊԵՏ՝</v>
      </c>
      <c r="C98" s="39"/>
      <c r="D98" s="507" t="str">
        <f>+'Ekamut-caxs'!D80</f>
        <v>ՏԻԳՐԱՆ ԱՎԻՆՅԱՆ</v>
      </c>
      <c r="E98" s="91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</sheetData>
  <sheetProtection formatCells="0" formatColumns="0" formatRows="0" insertColumns="0" insertRows="0" insertHyperlinks="0" deleteColumns="0" deleteRows="0" sort="0" autoFilter="0" pivotTables="0"/>
  <mergeCells count="78">
    <mergeCell ref="B44:C44"/>
    <mergeCell ref="B37:C37"/>
    <mergeCell ref="B38:C38"/>
    <mergeCell ref="B39:C39"/>
    <mergeCell ref="B34:C34"/>
    <mergeCell ref="B35:C35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74:C74"/>
    <mergeCell ref="B75:C75"/>
    <mergeCell ref="B76:C76"/>
    <mergeCell ref="B69:C69"/>
    <mergeCell ref="B70:C70"/>
    <mergeCell ref="B71:C71"/>
    <mergeCell ref="B72:C72"/>
    <mergeCell ref="B65:C65"/>
    <mergeCell ref="B66:C66"/>
    <mergeCell ref="B68:C68"/>
    <mergeCell ref="B73:C73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1:G91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90" fitToHeight="0" orientation="portrait" r:id="rId1"/>
  <headerFooter alignWithMargins="0"/>
  <ignoredErrors>
    <ignoredError sqref="D91 D57:D58 D41 D37:D38 D84 D75 D49:D55 D88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3</xdr:col>
                <xdr:colOff>104775</xdr:colOff>
                <xdr:row>97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2" zoomScaleSheetLayoutView="100" workbookViewId="0">
      <selection activeCell="B57" sqref="B57:C57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4.710937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40" t="s">
        <v>46</v>
      </c>
      <c r="B1" s="540"/>
      <c r="C1" s="540"/>
      <c r="D1" s="540"/>
      <c r="E1" s="540"/>
      <c r="F1" s="540"/>
    </row>
    <row r="2" spans="1:18" s="18" customFormat="1" ht="25.5" customHeight="1">
      <c r="A2" s="529" t="str">
        <f>+'Ekamut-caxs'!A14</f>
        <v xml:space="preserve">Երևանի Շենգավիթ վարչական շրջանի «Պատանեկության ստեղծագործական կենտրոն» ՀՈԱԿ-ի </v>
      </c>
      <c r="B2" s="529"/>
      <c r="C2" s="529"/>
      <c r="D2" s="529"/>
      <c r="E2" s="529"/>
      <c r="F2" s="52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3" t="s">
        <v>255</v>
      </c>
      <c r="B3" s="543"/>
      <c r="C3" s="543"/>
      <c r="D3" s="543"/>
      <c r="E3" s="543"/>
      <c r="F3" s="54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164</v>
      </c>
      <c r="D5" s="187" t="s">
        <v>165</v>
      </c>
      <c r="E5" s="59" t="s">
        <v>42</v>
      </c>
      <c r="F5" s="260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112</v>
      </c>
      <c r="C6" s="223">
        <f>SUM(C7:C18,C21:C23)</f>
        <v>102086.6</v>
      </c>
      <c r="D6" s="223">
        <f>SUM(D7:D18,D21:D23)</f>
        <v>102003.20000000001</v>
      </c>
      <c r="E6" s="367">
        <f t="shared" ref="E6:E61" si="0">D6-C6</f>
        <v>-83.399999999994179</v>
      </c>
      <c r="F6" s="263"/>
      <c r="G6" s="515"/>
      <c r="H6" s="515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3" t="s">
        <v>106</v>
      </c>
      <c r="C7" s="214">
        <v>84652.6</v>
      </c>
      <c r="D7" s="215">
        <f>+'Ekamut-caxs'!D18</f>
        <v>84652.6</v>
      </c>
      <c r="E7" s="368">
        <f t="shared" si="0"/>
        <v>0</v>
      </c>
      <c r="F7" s="214"/>
      <c r="G7" s="515"/>
      <c r="H7" s="515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2" t="s">
        <v>177</v>
      </c>
      <c r="C8" s="214"/>
      <c r="D8" s="215">
        <f>+'Ekamut-caxs'!D19</f>
        <v>0</v>
      </c>
      <c r="E8" s="215">
        <f>D8-C8</f>
        <v>0</v>
      </c>
      <c r="F8" s="214"/>
      <c r="G8" s="514"/>
      <c r="H8" s="514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2" t="s">
        <v>229</v>
      </c>
      <c r="C9" s="214"/>
      <c r="D9" s="215">
        <f>+'Ekamut-caxs'!D20</f>
        <v>0</v>
      </c>
      <c r="E9" s="215">
        <f t="shared" ref="E9:E17" si="1">D9-C9</f>
        <v>0</v>
      </c>
      <c r="F9" s="214"/>
      <c r="G9" s="515"/>
      <c r="H9" s="515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2</v>
      </c>
      <c r="B10" s="217" t="str">
        <f>+'Ekamut-caxs'!B21</f>
        <v>Վճարովի ծառայություններից (գեղագիտական ուսուցում)</v>
      </c>
      <c r="C10" s="214">
        <v>14204.8</v>
      </c>
      <c r="D10" s="215">
        <f>+'Ekamut-caxs'!D21</f>
        <v>14548.6</v>
      </c>
      <c r="E10" s="215">
        <f t="shared" si="1"/>
        <v>343.80000000000109</v>
      </c>
      <c r="F10" s="214"/>
      <c r="G10" s="515"/>
      <c r="H10" s="515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39" customHeight="1">
      <c r="A11" s="54"/>
      <c r="B11" s="217" t="s">
        <v>290</v>
      </c>
      <c r="C11" s="214">
        <v>13.4</v>
      </c>
      <c r="D11" s="215"/>
      <c r="E11" s="215">
        <f t="shared" si="1"/>
        <v>-13.4</v>
      </c>
      <c r="F11" s="214"/>
      <c r="G11" s="470"/>
      <c r="H11" s="47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3</v>
      </c>
      <c r="B12" s="203" t="s">
        <v>44</v>
      </c>
      <c r="C12" s="216"/>
      <c r="D12" s="215">
        <f>+'Ekamut-caxs'!D22</f>
        <v>0</v>
      </c>
      <c r="E12" s="215">
        <f t="shared" si="1"/>
        <v>0</v>
      </c>
      <c r="F12" s="214"/>
      <c r="G12" s="515"/>
      <c r="H12" s="515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customHeight="1">
      <c r="A13" s="54">
        <v>4</v>
      </c>
      <c r="B13" s="203" t="s">
        <v>54</v>
      </c>
      <c r="C13" s="216">
        <v>50</v>
      </c>
      <c r="D13" s="215">
        <f>+'Ekamut-caxs'!D23</f>
        <v>50</v>
      </c>
      <c r="E13" s="215">
        <f t="shared" si="1"/>
        <v>0</v>
      </c>
      <c r="F13" s="214"/>
      <c r="G13" s="515"/>
      <c r="H13" s="515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18.75" hidden="1" customHeight="1">
      <c r="A14" s="54">
        <v>7</v>
      </c>
      <c r="B14" s="18" t="s">
        <v>176</v>
      </c>
      <c r="C14" s="216"/>
      <c r="D14" s="215">
        <f>+'Ekamut-caxs'!D24</f>
        <v>0</v>
      </c>
      <c r="E14" s="215">
        <f t="shared" si="1"/>
        <v>0</v>
      </c>
      <c r="F14" s="214"/>
      <c r="G14" s="515"/>
      <c r="H14" s="515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51" customFormat="1" ht="39" hidden="1" customHeight="1">
      <c r="A15" s="54">
        <v>8</v>
      </c>
      <c r="B15" s="380" t="s">
        <v>235</v>
      </c>
      <c r="C15" s="216"/>
      <c r="D15" s="215">
        <f>+'Ekamut-caxs'!D25</f>
        <v>0</v>
      </c>
      <c r="E15" s="215">
        <f t="shared" si="1"/>
        <v>0</v>
      </c>
      <c r="F15" s="214"/>
      <c r="G15" s="544"/>
      <c r="H15" s="544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s="446" customFormat="1" ht="18.75" hidden="1" customHeight="1">
      <c r="A16" s="441">
        <v>8.1</v>
      </c>
      <c r="B16" s="442"/>
      <c r="C16" s="443"/>
      <c r="D16" s="444">
        <f>+'Ekamut-caxs'!D26</f>
        <v>0</v>
      </c>
      <c r="E16" s="444">
        <f t="shared" si="1"/>
        <v>0</v>
      </c>
      <c r="F16" s="445"/>
      <c r="G16" s="438"/>
      <c r="H16" s="438"/>
      <c r="I16" s="394"/>
      <c r="J16" s="394"/>
      <c r="K16" s="394"/>
      <c r="L16" s="394"/>
      <c r="M16" s="394"/>
      <c r="N16" s="394"/>
      <c r="O16" s="394"/>
      <c r="P16" s="394"/>
      <c r="Q16" s="394"/>
      <c r="R16" s="394"/>
    </row>
    <row r="17" spans="1:18" s="446" customFormat="1" ht="19.5" hidden="1" customHeight="1">
      <c r="A17" s="441">
        <v>8.1999999999999993</v>
      </c>
      <c r="B17" s="442"/>
      <c r="C17" s="443"/>
      <c r="D17" s="444">
        <f>+'Ekamut-caxs'!D27</f>
        <v>0</v>
      </c>
      <c r="E17" s="444">
        <f t="shared" si="1"/>
        <v>0</v>
      </c>
      <c r="F17" s="445"/>
      <c r="G17" s="438"/>
      <c r="H17" s="438"/>
      <c r="I17" s="394"/>
      <c r="J17" s="394"/>
      <c r="K17" s="394"/>
      <c r="L17" s="394"/>
      <c r="M17" s="394"/>
      <c r="N17" s="394"/>
      <c r="O17" s="394"/>
      <c r="P17" s="394"/>
      <c r="Q17" s="394"/>
      <c r="R17" s="394"/>
    </row>
    <row r="18" spans="1:18" s="51" customFormat="1" ht="18.75" customHeight="1">
      <c r="A18" s="54">
        <v>5</v>
      </c>
      <c r="B18" s="217" t="s">
        <v>110</v>
      </c>
      <c r="C18" s="218">
        <f>SUM(C19:C20)</f>
        <v>3165.8</v>
      </c>
      <c r="D18" s="215">
        <f>+'Ekamut-caxs'!D28</f>
        <v>2752</v>
      </c>
      <c r="E18" s="215">
        <f t="shared" si="0"/>
        <v>-413.80000000000018</v>
      </c>
      <c r="F18" s="214"/>
      <c r="G18" s="544"/>
      <c r="H18" s="544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s="446" customFormat="1" ht="18.75" customHeight="1">
      <c r="A19" s="447">
        <v>5.0999999999999996</v>
      </c>
      <c r="B19" s="448" t="s">
        <v>62</v>
      </c>
      <c r="C19" s="443">
        <v>3165.8</v>
      </c>
      <c r="D19" s="444">
        <f>+'Ekamut-caxs'!D29</f>
        <v>2752</v>
      </c>
      <c r="E19" s="444">
        <f t="shared" si="0"/>
        <v>-413.80000000000018</v>
      </c>
      <c r="F19" s="445"/>
      <c r="G19" s="545"/>
      <c r="H19" s="545"/>
      <c r="I19" s="394"/>
      <c r="J19" s="394"/>
      <c r="K19" s="394"/>
      <c r="L19" s="394"/>
      <c r="M19" s="394"/>
      <c r="N19" s="394"/>
      <c r="O19" s="394"/>
      <c r="P19" s="394"/>
      <c r="Q19" s="394"/>
      <c r="R19" s="394"/>
    </row>
    <row r="20" spans="1:18" s="446" customFormat="1" ht="18.75" hidden="1" customHeight="1">
      <c r="A20" s="441">
        <v>9.1999999999999993</v>
      </c>
      <c r="B20" s="448" t="s">
        <v>63</v>
      </c>
      <c r="C20" s="443"/>
      <c r="D20" s="444">
        <f>+'Ekamut-caxs'!D30</f>
        <v>0</v>
      </c>
      <c r="E20" s="444">
        <f t="shared" si="0"/>
        <v>0</v>
      </c>
      <c r="F20" s="445"/>
      <c r="G20" s="508"/>
      <c r="H20" s="508"/>
      <c r="I20" s="394"/>
      <c r="J20" s="394"/>
      <c r="K20" s="394"/>
      <c r="L20" s="394"/>
      <c r="M20" s="394"/>
      <c r="N20" s="394"/>
      <c r="O20" s="394"/>
      <c r="P20" s="394"/>
      <c r="Q20" s="394"/>
      <c r="R20" s="394"/>
    </row>
    <row r="21" spans="1:18" s="51" customFormat="1" ht="18.75" hidden="1" customHeight="1">
      <c r="A21" s="54">
        <v>10</v>
      </c>
      <c r="B21" s="205" t="s">
        <v>8</v>
      </c>
      <c r="C21" s="216"/>
      <c r="D21" s="215">
        <f>+'Ekamut-caxs'!D31</f>
        <v>0</v>
      </c>
      <c r="E21" s="215">
        <f t="shared" si="0"/>
        <v>0</v>
      </c>
      <c r="F21" s="214"/>
      <c r="G21" s="512"/>
      <c r="H21" s="512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5">
        <v>11</v>
      </c>
      <c r="B22" s="206" t="s">
        <v>58</v>
      </c>
      <c r="C22" s="216">
        <v>0</v>
      </c>
      <c r="D22" s="214">
        <f>+'Ekamut-caxs'!D32</f>
        <v>0</v>
      </c>
      <c r="E22" s="214">
        <f>D22-C22</f>
        <v>0</v>
      </c>
      <c r="F22" s="214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51" customFormat="1" ht="18.75" hidden="1" customHeight="1">
      <c r="A23" s="54">
        <v>12</v>
      </c>
      <c r="B23" s="206"/>
      <c r="C23" s="216"/>
      <c r="D23" s="214">
        <f>+'Ekamut-caxs'!D33</f>
        <v>0</v>
      </c>
      <c r="E23" s="214">
        <f>D23-C23</f>
        <v>0</v>
      </c>
      <c r="F23" s="214"/>
      <c r="G23" s="50" t="s">
        <v>236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18" customFormat="1" ht="29.25" customHeight="1">
      <c r="A24" s="56" t="s">
        <v>9</v>
      </c>
      <c r="B24" s="53" t="s">
        <v>113</v>
      </c>
      <c r="C24" s="224">
        <f>SUM(C25,C29:C34,C35:C57,C59:C60)</f>
        <v>102086.59999999998</v>
      </c>
      <c r="D24" s="224">
        <f>SUM(D25,D29:D34,D35:D57,D59:D60)</f>
        <v>102003.2</v>
      </c>
      <c r="E24" s="367">
        <f t="shared" si="0"/>
        <v>-83.399999999979627</v>
      </c>
      <c r="F24" s="263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1" customFormat="1" ht="21" customHeight="1">
      <c r="A25" s="54">
        <v>1</v>
      </c>
      <c r="B25" s="207" t="s">
        <v>10</v>
      </c>
      <c r="C25" s="216">
        <v>79816.899999999994</v>
      </c>
      <c r="D25" s="218">
        <f>+'Ekamut-caxs'!D37</f>
        <v>77633.2</v>
      </c>
      <c r="E25" s="215">
        <f t="shared" si="0"/>
        <v>-2183.6999999999971</v>
      </c>
      <c r="F25" s="214"/>
      <c r="G25" s="515"/>
      <c r="H25" s="515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452" customFormat="1">
      <c r="A26" s="447">
        <v>1.1000000000000001</v>
      </c>
      <c r="B26" s="449" t="s">
        <v>107</v>
      </c>
      <c r="C26" s="443">
        <v>9868.7999999999993</v>
      </c>
      <c r="D26" s="450">
        <f>+'Ekamut-caxs'!D38</f>
        <v>10085.800000000001</v>
      </c>
      <c r="E26" s="444">
        <f>D26-C26</f>
        <v>217.00000000000182</v>
      </c>
      <c r="F26" s="445"/>
      <c r="G26" s="517"/>
      <c r="H26" s="517"/>
      <c r="I26" s="451"/>
      <c r="J26" s="451"/>
      <c r="K26" s="451"/>
      <c r="L26" s="451"/>
      <c r="M26" s="451"/>
      <c r="N26" s="451"/>
      <c r="O26" s="451"/>
      <c r="P26" s="451"/>
      <c r="Q26" s="451"/>
      <c r="R26" s="451"/>
    </row>
    <row r="27" spans="1:18" s="452" customFormat="1">
      <c r="A27" s="447">
        <v>1.2</v>
      </c>
      <c r="B27" s="449" t="s">
        <v>11</v>
      </c>
      <c r="C27" s="443"/>
      <c r="D27" s="450">
        <f>+'Ekamut-caxs'!D39</f>
        <v>1000</v>
      </c>
      <c r="E27" s="444">
        <f>D27-C27</f>
        <v>1000</v>
      </c>
      <c r="F27" s="445"/>
      <c r="G27" s="517"/>
      <c r="H27" s="517"/>
      <c r="I27" s="451"/>
      <c r="J27" s="451"/>
      <c r="K27" s="451"/>
      <c r="L27" s="451"/>
      <c r="M27" s="451"/>
      <c r="N27" s="451"/>
      <c r="O27" s="451"/>
      <c r="P27" s="451"/>
      <c r="Q27" s="451"/>
      <c r="R27" s="451"/>
    </row>
    <row r="28" spans="1:18" s="452" customFormat="1" hidden="1">
      <c r="A28" s="447">
        <v>1.3</v>
      </c>
      <c r="B28" s="449" t="str">
        <f>+'Ekamut-caxs'!B40</f>
        <v>կամավոր ատեստավորման գծով լրավճար</v>
      </c>
      <c r="C28" s="443"/>
      <c r="D28" s="450">
        <f>+'Ekamut-caxs'!D40</f>
        <v>0</v>
      </c>
      <c r="E28" s="444">
        <f>D28-C28</f>
        <v>0</v>
      </c>
      <c r="F28" s="445"/>
      <c r="G28" s="517"/>
      <c r="H28" s="517"/>
      <c r="I28" s="451"/>
      <c r="J28" s="451"/>
      <c r="K28" s="451"/>
      <c r="L28" s="451"/>
      <c r="M28" s="451"/>
      <c r="N28" s="451"/>
      <c r="O28" s="451"/>
      <c r="P28" s="451"/>
      <c r="Q28" s="451"/>
      <c r="R28" s="451"/>
    </row>
    <row r="29" spans="1:18" s="51" customFormat="1" ht="21" customHeight="1">
      <c r="A29" s="54">
        <v>2</v>
      </c>
      <c r="B29" s="203" t="s">
        <v>13</v>
      </c>
      <c r="C29" s="216">
        <v>3231.4</v>
      </c>
      <c r="D29" s="218">
        <f>+'Ekamut-caxs'!D41</f>
        <v>3581.4</v>
      </c>
      <c r="E29" s="215">
        <f t="shared" si="0"/>
        <v>350</v>
      </c>
      <c r="F29" s="214"/>
      <c r="G29" s="515"/>
      <c r="H29" s="515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3</v>
      </c>
      <c r="B30" s="203" t="s">
        <v>12</v>
      </c>
      <c r="C30" s="216">
        <v>1557.7</v>
      </c>
      <c r="D30" s="218">
        <f>+'Ekamut-caxs'!D42</f>
        <v>1334</v>
      </c>
      <c r="E30" s="215">
        <f t="shared" si="0"/>
        <v>-223.70000000000005</v>
      </c>
      <c r="F30" s="214"/>
      <c r="G30" s="515"/>
      <c r="H30" s="515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4</v>
      </c>
      <c r="B31" s="203" t="s">
        <v>14</v>
      </c>
      <c r="C31" s="216">
        <v>494</v>
      </c>
      <c r="D31" s="218">
        <f>+'Ekamut-caxs'!D43</f>
        <v>440</v>
      </c>
      <c r="E31" s="215">
        <f t="shared" si="0"/>
        <v>-54</v>
      </c>
      <c r="F31" s="214"/>
      <c r="G31" s="515"/>
      <c r="H31" s="515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5</v>
      </c>
      <c r="B32" s="203" t="s">
        <v>15</v>
      </c>
      <c r="C32" s="216">
        <v>153.4</v>
      </c>
      <c r="D32" s="218">
        <f>+'Ekamut-caxs'!D44</f>
        <v>153.4</v>
      </c>
      <c r="E32" s="215">
        <f t="shared" si="0"/>
        <v>0</v>
      </c>
      <c r="F32" s="214"/>
      <c r="G32" s="515"/>
      <c r="H32" s="515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3" t="s">
        <v>16</v>
      </c>
      <c r="C33" s="216">
        <v>100</v>
      </c>
      <c r="D33" s="218">
        <f>+'Ekamut-caxs'!D45</f>
        <v>100</v>
      </c>
      <c r="E33" s="215">
        <f t="shared" si="0"/>
        <v>0</v>
      </c>
      <c r="F33" s="214"/>
      <c r="G33" s="515"/>
      <c r="H33" s="515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03" t="s">
        <v>264</v>
      </c>
      <c r="C34" s="218">
        <v>618.9</v>
      </c>
      <c r="D34" s="218">
        <f>+'Ekamut-caxs'!D46</f>
        <v>618.9</v>
      </c>
      <c r="E34" s="215">
        <f t="shared" si="0"/>
        <v>0</v>
      </c>
      <c r="F34" s="214"/>
      <c r="G34" s="515"/>
      <c r="H34" s="515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3" t="s">
        <v>18</v>
      </c>
      <c r="C35" s="216">
        <v>5</v>
      </c>
      <c r="D35" s="218">
        <f>+'Ekamut-caxs'!D47</f>
        <v>5</v>
      </c>
      <c r="E35" s="215">
        <f t="shared" si="0"/>
        <v>0</v>
      </c>
      <c r="F35" s="214"/>
      <c r="G35" s="515"/>
      <c r="H35" s="515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" customHeight="1">
      <c r="A36" s="54">
        <v>9</v>
      </c>
      <c r="B36" s="203" t="s">
        <v>262</v>
      </c>
      <c r="C36" s="216">
        <v>1730</v>
      </c>
      <c r="D36" s="218">
        <f>+'Ekamut-caxs'!D48</f>
        <v>1900</v>
      </c>
      <c r="E36" s="215">
        <f t="shared" si="0"/>
        <v>170</v>
      </c>
      <c r="F36" s="214"/>
      <c r="G36" s="515"/>
      <c r="H36" s="515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.75" customHeight="1">
      <c r="A37" s="54">
        <v>10</v>
      </c>
      <c r="B37" s="208" t="s">
        <v>64</v>
      </c>
      <c r="C37" s="216">
        <v>900</v>
      </c>
      <c r="D37" s="218">
        <f>+'Ekamut-caxs'!D49</f>
        <v>1253.0999999999999</v>
      </c>
      <c r="E37" s="215">
        <f t="shared" si="0"/>
        <v>353.09999999999991</v>
      </c>
      <c r="F37" s="214"/>
      <c r="G37" s="515"/>
      <c r="H37" s="515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11</v>
      </c>
      <c r="B38" s="203" t="s">
        <v>39</v>
      </c>
      <c r="C38" s="216">
        <v>604.4</v>
      </c>
      <c r="D38" s="218">
        <f>+'Ekamut-caxs'!D50</f>
        <v>900</v>
      </c>
      <c r="E38" s="215">
        <f t="shared" si="0"/>
        <v>295.60000000000002</v>
      </c>
      <c r="F38" s="214"/>
      <c r="G38" s="515"/>
      <c r="H38" s="515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1" customHeight="1">
      <c r="A39" s="54">
        <v>12</v>
      </c>
      <c r="B39" s="203" t="s">
        <v>108</v>
      </c>
      <c r="C39" s="216">
        <v>50</v>
      </c>
      <c r="D39" s="218">
        <f>+'Ekamut-caxs'!D51</f>
        <v>50</v>
      </c>
      <c r="E39" s="215">
        <f>D39-C39</f>
        <v>0</v>
      </c>
      <c r="F39" s="214"/>
      <c r="G39" s="515"/>
      <c r="H39" s="515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0.25" customHeight="1">
      <c r="A40" s="54">
        <v>13</v>
      </c>
      <c r="B40" s="203" t="s">
        <v>109</v>
      </c>
      <c r="C40" s="216">
        <v>100</v>
      </c>
      <c r="D40" s="218">
        <f>+'Ekamut-caxs'!D52</f>
        <v>90</v>
      </c>
      <c r="E40" s="215">
        <f t="shared" si="0"/>
        <v>-10</v>
      </c>
      <c r="F40" s="214"/>
      <c r="G40" s="515"/>
      <c r="H40" s="515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14</v>
      </c>
      <c r="B41" s="203" t="s">
        <v>19</v>
      </c>
      <c r="C41" s="214">
        <v>1783.1</v>
      </c>
      <c r="D41" s="218">
        <f>+'Ekamut-caxs'!D53</f>
        <v>1783.1</v>
      </c>
      <c r="E41" s="215">
        <f t="shared" si="0"/>
        <v>0</v>
      </c>
      <c r="F41" s="214"/>
      <c r="G41" s="515"/>
      <c r="H41" s="515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4">
        <v>15</v>
      </c>
      <c r="B42" s="203" t="s">
        <v>20</v>
      </c>
      <c r="C42" s="214">
        <v>400</v>
      </c>
      <c r="D42" s="218">
        <f>+'Ekamut-caxs'!D54</f>
        <v>200</v>
      </c>
      <c r="E42" s="215">
        <f>D42-C42</f>
        <v>-200</v>
      </c>
      <c r="F42" s="214"/>
      <c r="G42" s="515"/>
      <c r="H42" s="515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4">
        <v>16</v>
      </c>
      <c r="B43" s="203" t="s">
        <v>57</v>
      </c>
      <c r="C43" s="214"/>
      <c r="D43" s="218">
        <f>+'Ekamut-caxs'!D55</f>
        <v>200</v>
      </c>
      <c r="E43" s="215">
        <f>D43-C43</f>
        <v>200</v>
      </c>
      <c r="F43" s="214"/>
      <c r="G43" s="515"/>
      <c r="H43" s="515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17</v>
      </c>
      <c r="B44" s="203" t="s">
        <v>45</v>
      </c>
      <c r="C44" s="214">
        <v>50</v>
      </c>
      <c r="D44" s="218">
        <f>+'Ekamut-caxs'!D56</f>
        <v>50</v>
      </c>
      <c r="E44" s="215">
        <f>D44-C44</f>
        <v>0</v>
      </c>
      <c r="F44" s="214"/>
      <c r="G44" s="515"/>
      <c r="H44" s="515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customHeight="1">
      <c r="A45" s="54">
        <v>18</v>
      </c>
      <c r="B45" s="203" t="s">
        <v>38</v>
      </c>
      <c r="C45" s="216">
        <v>325</v>
      </c>
      <c r="D45" s="218">
        <f>+'Ekamut-caxs'!D57</f>
        <v>325</v>
      </c>
      <c r="E45" s="215">
        <f t="shared" si="0"/>
        <v>0</v>
      </c>
      <c r="F45" s="214"/>
      <c r="G45" s="515"/>
      <c r="H45" s="515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5.25" customHeight="1">
      <c r="A46" s="54">
        <v>19</v>
      </c>
      <c r="B46" s="217" t="s">
        <v>65</v>
      </c>
      <c r="C46" s="216">
        <v>50</v>
      </c>
      <c r="D46" s="218">
        <f>+'Ekamut-caxs'!D58</f>
        <v>50</v>
      </c>
      <c r="E46" s="215">
        <f t="shared" si="0"/>
        <v>0</v>
      </c>
      <c r="F46" s="214"/>
      <c r="G46" s="515"/>
      <c r="H46" s="515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39" customHeight="1">
      <c r="A47" s="54">
        <v>20</v>
      </c>
      <c r="B47" s="217" t="s">
        <v>66</v>
      </c>
      <c r="C47" s="214">
        <v>130</v>
      </c>
      <c r="D47" s="218">
        <f>+'Ekamut-caxs'!D59</f>
        <v>130</v>
      </c>
      <c r="E47" s="215">
        <f t="shared" si="0"/>
        <v>0</v>
      </c>
      <c r="F47" s="214"/>
      <c r="G47" s="515"/>
      <c r="H47" s="515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3.25" customHeight="1">
      <c r="A48" s="54">
        <v>21</v>
      </c>
      <c r="B48" s="203" t="s">
        <v>268</v>
      </c>
      <c r="C48" s="214">
        <v>100</v>
      </c>
      <c r="D48" s="218">
        <f>+'Ekamut-caxs'!D60</f>
        <v>100</v>
      </c>
      <c r="E48" s="215">
        <f t="shared" ref="E48:E60" si="2">D48-C48</f>
        <v>0</v>
      </c>
      <c r="F48" s="214"/>
      <c r="G48" s="515"/>
      <c r="H48" s="515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22</v>
      </c>
      <c r="B49" s="203" t="s">
        <v>269</v>
      </c>
      <c r="C49" s="214">
        <v>700</v>
      </c>
      <c r="D49" s="218">
        <f>+'Ekamut-caxs'!D61</f>
        <v>900</v>
      </c>
      <c r="E49" s="215">
        <f t="shared" si="2"/>
        <v>200</v>
      </c>
      <c r="F49" s="214"/>
      <c r="G49" s="515"/>
      <c r="H49" s="515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1" customHeight="1">
      <c r="A50" s="54">
        <v>23</v>
      </c>
      <c r="B50" s="203" t="s">
        <v>270</v>
      </c>
      <c r="C50" s="214">
        <v>600</v>
      </c>
      <c r="D50" s="218">
        <f>+'Ekamut-caxs'!D62</f>
        <v>900</v>
      </c>
      <c r="E50" s="215">
        <f t="shared" si="2"/>
        <v>300</v>
      </c>
      <c r="F50" s="214"/>
      <c r="G50" s="515"/>
      <c r="H50" s="515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0.25" customHeight="1">
      <c r="A51" s="54">
        <v>24</v>
      </c>
      <c r="B51" s="203" t="s">
        <v>271</v>
      </c>
      <c r="C51" s="214">
        <v>600</v>
      </c>
      <c r="D51" s="218">
        <f>+'Ekamut-caxs'!D63</f>
        <v>900</v>
      </c>
      <c r="E51" s="215">
        <f t="shared" si="2"/>
        <v>300</v>
      </c>
      <c r="F51" s="214"/>
      <c r="G51" s="515"/>
      <c r="H51" s="515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30.75" customHeight="1">
      <c r="A52" s="54">
        <v>25</v>
      </c>
      <c r="B52" s="332" t="s">
        <v>263</v>
      </c>
      <c r="C52" s="214">
        <v>900</v>
      </c>
      <c r="D52" s="218">
        <f>+'Ekamut-caxs'!D64</f>
        <v>1100</v>
      </c>
      <c r="E52" s="215">
        <f>D52-C52</f>
        <v>200</v>
      </c>
      <c r="F52" s="214"/>
      <c r="G52" s="515"/>
      <c r="H52" s="515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26</v>
      </c>
      <c r="B53" s="203" t="s">
        <v>272</v>
      </c>
      <c r="C53" s="214">
        <v>600</v>
      </c>
      <c r="D53" s="218">
        <f>+'Ekamut-caxs'!D65</f>
        <v>900</v>
      </c>
      <c r="E53" s="215">
        <f t="shared" si="2"/>
        <v>300</v>
      </c>
      <c r="F53" s="214"/>
      <c r="G53" s="512"/>
      <c r="H53" s="512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27</v>
      </c>
      <c r="B54" s="206" t="s">
        <v>273</v>
      </c>
      <c r="C54" s="214">
        <v>500</v>
      </c>
      <c r="D54" s="218">
        <f>+'Ekamut-caxs'!D66</f>
        <v>850</v>
      </c>
      <c r="E54" s="214">
        <f>D54-C54</f>
        <v>350</v>
      </c>
      <c r="F54" s="214"/>
      <c r="G54" s="512"/>
      <c r="H54" s="512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17.25">
      <c r="A55" s="54">
        <v>28</v>
      </c>
      <c r="B55" s="469" t="s">
        <v>289</v>
      </c>
      <c r="C55" s="214">
        <v>999</v>
      </c>
      <c r="D55" s="218">
        <f>+'Ekamut-caxs'!D67</f>
        <v>990</v>
      </c>
      <c r="E55" s="214">
        <f>D55-C55</f>
        <v>-9</v>
      </c>
      <c r="F55" s="214"/>
      <c r="G55" s="512"/>
      <c r="H55" s="512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17.25">
      <c r="A56" s="54"/>
      <c r="B56" s="469" t="s">
        <v>287</v>
      </c>
      <c r="C56" s="214">
        <v>990</v>
      </c>
      <c r="D56" s="218">
        <v>990</v>
      </c>
      <c r="E56" s="214">
        <f>D56-C56</f>
        <v>0</v>
      </c>
      <c r="F56" s="214"/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30" customHeight="1">
      <c r="A57" s="54">
        <v>29</v>
      </c>
      <c r="B57" s="261" t="s">
        <v>21</v>
      </c>
      <c r="C57" s="214">
        <v>3997.8</v>
      </c>
      <c r="D57" s="455">
        <f>+'Ekamut-caxs'!D69</f>
        <v>3576.1000000000004</v>
      </c>
      <c r="E57" s="215">
        <f t="shared" si="2"/>
        <v>-421.69999999999982</v>
      </c>
      <c r="F57" s="214"/>
      <c r="G57" s="515"/>
      <c r="H57" s="515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446" customFormat="1" ht="20.25" customHeight="1">
      <c r="A58" s="453">
        <v>29.1</v>
      </c>
      <c r="B58" s="454" t="s">
        <v>67</v>
      </c>
      <c r="C58" s="445">
        <v>3165.8</v>
      </c>
      <c r="D58" s="455">
        <f>+'Ekamut-caxs'!D70</f>
        <v>2752</v>
      </c>
      <c r="E58" s="444">
        <f t="shared" si="2"/>
        <v>-413.80000000000018</v>
      </c>
      <c r="F58" s="445"/>
      <c r="G58" s="517"/>
      <c r="H58" s="517"/>
      <c r="I58" s="394"/>
      <c r="J58" s="394"/>
      <c r="K58" s="394"/>
      <c r="L58" s="394"/>
      <c r="M58" s="394"/>
      <c r="N58" s="394"/>
      <c r="O58" s="394"/>
      <c r="P58" s="394"/>
      <c r="Q58" s="394"/>
      <c r="R58" s="394"/>
    </row>
    <row r="59" spans="1:18" s="51" customFormat="1" ht="21" hidden="1" customHeight="1">
      <c r="A59" s="54">
        <v>33</v>
      </c>
      <c r="B59" s="217" t="s">
        <v>68</v>
      </c>
      <c r="C59" s="214"/>
      <c r="D59" s="218"/>
      <c r="E59" s="215">
        <f t="shared" si="2"/>
        <v>0</v>
      </c>
      <c r="F59" s="214"/>
      <c r="G59" s="515"/>
      <c r="H59" s="515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51" customFormat="1" ht="21" hidden="1" customHeight="1">
      <c r="A60" s="54">
        <v>34</v>
      </c>
      <c r="B60" s="203" t="s">
        <v>58</v>
      </c>
      <c r="C60" s="214"/>
      <c r="D60" s="218">
        <f>+'Ekamut-caxs'!D71</f>
        <v>0</v>
      </c>
      <c r="E60" s="215">
        <f t="shared" si="2"/>
        <v>0</v>
      </c>
      <c r="F60" s="214"/>
      <c r="G60" s="515"/>
      <c r="H60" s="515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27" customFormat="1" ht="24.75" customHeight="1">
      <c r="A61" s="22"/>
      <c r="B61" s="52" t="s">
        <v>69</v>
      </c>
      <c r="C61" s="223">
        <f>C6-C24</f>
        <v>0</v>
      </c>
      <c r="D61" s="223">
        <f>D6-D24</f>
        <v>0</v>
      </c>
      <c r="E61" s="223">
        <f t="shared" si="0"/>
        <v>0</v>
      </c>
      <c r="F61" s="263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s="27" customFormat="1" ht="45" customHeight="1">
      <c r="A62" s="28"/>
      <c r="C62" s="29"/>
      <c r="D62" s="29"/>
      <c r="E62" s="29"/>
      <c r="F62" s="29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 ht="24.75" customHeight="1">
      <c r="B63" s="30" t="s">
        <v>2</v>
      </c>
      <c r="C63" s="20"/>
      <c r="D63" s="542" t="str">
        <f>+'Ekamut-caxs'!C75</f>
        <v>Ն.Բրուտյան</v>
      </c>
      <c r="E63" s="542"/>
      <c r="F63" s="107"/>
    </row>
    <row r="64" spans="1:18" ht="9.75" customHeight="1">
      <c r="B64" s="31"/>
      <c r="D64" s="541" t="s">
        <v>5</v>
      </c>
      <c r="E64" s="541"/>
      <c r="F64" s="259"/>
    </row>
    <row r="65" spans="1:6" ht="24.75" customHeight="1">
      <c r="B65" s="30" t="s">
        <v>6</v>
      </c>
      <c r="C65" s="20"/>
      <c r="D65" s="542" t="str">
        <f>+'Ekamut-caxs'!C77</f>
        <v>Վ.Ասրյան</v>
      </c>
      <c r="E65" s="542"/>
      <c r="F65" s="107"/>
    </row>
    <row r="66" spans="1:6" ht="11.25" customHeight="1">
      <c r="D66" s="541" t="s">
        <v>5</v>
      </c>
      <c r="E66" s="541"/>
      <c r="F66" s="259"/>
    </row>
    <row r="67" spans="1:6" s="15" customFormat="1">
      <c r="A67" s="20"/>
      <c r="B67" s="137" t="s">
        <v>1</v>
      </c>
      <c r="C67" s="16"/>
      <c r="D67" s="16"/>
      <c r="E67" s="16"/>
      <c r="F67" s="16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60:H60"/>
    <mergeCell ref="G54:H54"/>
    <mergeCell ref="G55:H55"/>
    <mergeCell ref="G57:H57"/>
    <mergeCell ref="G58:H58"/>
    <mergeCell ref="G59:H59"/>
    <mergeCell ref="G51:H51"/>
    <mergeCell ref="G52:H52"/>
    <mergeCell ref="G53:H53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7:H37"/>
    <mergeCell ref="G38:H38"/>
    <mergeCell ref="G39:H39"/>
    <mergeCell ref="G40:H40"/>
    <mergeCell ref="G35:H35"/>
    <mergeCell ref="G36:H36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0:H10"/>
    <mergeCell ref="G12:H12"/>
    <mergeCell ref="G13:H13"/>
    <mergeCell ref="G14:H14"/>
    <mergeCell ref="G6:H6"/>
    <mergeCell ref="G7:H7"/>
    <mergeCell ref="G8:H8"/>
    <mergeCell ref="G9:H9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32" zoomScaleSheetLayoutView="100" workbookViewId="0">
      <selection activeCell="B57" sqref="B57:C57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40" t="s">
        <v>70</v>
      </c>
      <c r="B1" s="540"/>
      <c r="C1" s="540"/>
      <c r="D1" s="540"/>
      <c r="E1" s="540"/>
      <c r="F1" s="540"/>
    </row>
    <row r="2" spans="1:20" s="18" customFormat="1" ht="20.25">
      <c r="A2" s="529" t="str">
        <f>+'Ekamut-caxs'!A14</f>
        <v xml:space="preserve">Երևանի Շենգավիթ վարչական շրջանի «Պատանեկության ստեղծագործական կենտրոն» ՀՈԱԿ-ի </v>
      </c>
      <c r="B2" s="529"/>
      <c r="C2" s="529"/>
      <c r="D2" s="529"/>
      <c r="E2" s="529"/>
      <c r="F2" s="529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43" t="s">
        <v>254</v>
      </c>
      <c r="B3" s="543"/>
      <c r="C3" s="543"/>
      <c r="D3" s="543"/>
      <c r="E3" s="543"/>
      <c r="F3" s="543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164</v>
      </c>
      <c r="D5" s="187" t="s">
        <v>165</v>
      </c>
      <c r="E5" s="79" t="s">
        <v>42</v>
      </c>
      <c r="F5" s="260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8181.5</v>
      </c>
      <c r="D6" s="192">
        <v>8122.2</v>
      </c>
      <c r="E6" s="210">
        <f t="shared" ref="E6" si="0">D6-C6</f>
        <v>-59.300000000000182</v>
      </c>
      <c r="F6" s="482" t="s">
        <v>293</v>
      </c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71</v>
      </c>
      <c r="C7" s="210">
        <f>SUM(C8:C15,C18:C21)</f>
        <v>98907.400000000009</v>
      </c>
      <c r="D7" s="210">
        <f>SUM(D8:D15,D18:D21)</f>
        <v>99881.200000000012</v>
      </c>
      <c r="E7" s="210">
        <f>D7-C7</f>
        <v>973.80000000000291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0" t="s">
        <v>106</v>
      </c>
      <c r="C8" s="201">
        <v>84652.6</v>
      </c>
      <c r="D8" s="202">
        <f>+'Dramakan hosqer'!D20</f>
        <v>84652.6</v>
      </c>
      <c r="E8" s="202">
        <f>D8-C8</f>
        <v>0</v>
      </c>
      <c r="F8" s="201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2" t="s">
        <v>177</v>
      </c>
      <c r="C9" s="201"/>
      <c r="D9" s="202">
        <f>+'Dramakan hosqer'!D21</f>
        <v>0</v>
      </c>
      <c r="E9" s="202">
        <f t="shared" ref="E9:E68" si="1">D9-C9</f>
        <v>0</v>
      </c>
      <c r="F9" s="201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2" t="s">
        <v>230</v>
      </c>
      <c r="C10" s="193"/>
      <c r="D10" s="202">
        <f>+'Dramakan hosqer'!D22</f>
        <v>0</v>
      </c>
      <c r="E10" s="202">
        <f t="shared" si="1"/>
        <v>0</v>
      </c>
      <c r="F10" s="193"/>
      <c r="L10" s="108"/>
      <c r="M10" s="108"/>
      <c r="S10" s="16"/>
      <c r="T10" s="16"/>
    </row>
    <row r="11" spans="1:20" s="51" customFormat="1" ht="38.25" customHeight="1">
      <c r="A11" s="54">
        <v>2</v>
      </c>
      <c r="B11" s="217" t="str">
        <f>+'Dramakan hosqer'!B23</f>
        <v>Վճարովի ծառայություններից (գեղագիտական ուսուցում)</v>
      </c>
      <c r="C11" s="365">
        <v>14204.8</v>
      </c>
      <c r="D11" s="202">
        <f>+'Dramakan hosqer'!D23</f>
        <v>14548.6</v>
      </c>
      <c r="E11" s="202">
        <f t="shared" si="1"/>
        <v>343.80000000000109</v>
      </c>
      <c r="F11" s="201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3</v>
      </c>
      <c r="B12" s="204" t="s">
        <v>44</v>
      </c>
      <c r="C12" s="365"/>
      <c r="D12" s="202">
        <f>+'Dramakan hosqer'!D24</f>
        <v>0</v>
      </c>
      <c r="E12" s="202">
        <f t="shared" si="1"/>
        <v>0</v>
      </c>
      <c r="F12" s="201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customHeight="1">
      <c r="A13" s="54">
        <v>4</v>
      </c>
      <c r="B13" s="205" t="s">
        <v>54</v>
      </c>
      <c r="C13" s="201">
        <v>50</v>
      </c>
      <c r="D13" s="202">
        <f>+'Dramakan hosqer'!D25</f>
        <v>50</v>
      </c>
      <c r="E13" s="202">
        <f t="shared" si="1"/>
        <v>0</v>
      </c>
      <c r="F13" s="201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176</v>
      </c>
      <c r="C14" s="201"/>
      <c r="D14" s="202">
        <f>+'Dramakan hosqer'!D26</f>
        <v>0</v>
      </c>
      <c r="E14" s="202">
        <f t="shared" si="1"/>
        <v>0</v>
      </c>
      <c r="F14" s="201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0" t="s">
        <v>235</v>
      </c>
      <c r="C15" s="201"/>
      <c r="D15" s="202">
        <f>+'Dramakan hosqer'!D27</f>
        <v>0</v>
      </c>
      <c r="E15" s="202">
        <f t="shared" si="1"/>
        <v>0</v>
      </c>
      <c r="F15" s="201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0"/>
      <c r="C16" s="201"/>
      <c r="D16" s="202">
        <f>+'Dramakan hosqer'!D28</f>
        <v>0</v>
      </c>
      <c r="E16" s="202">
        <f t="shared" si="1"/>
        <v>0</v>
      </c>
      <c r="F16" s="201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0"/>
      <c r="C17" s="201"/>
      <c r="D17" s="202">
        <f>+'Dramakan hosqer'!D29</f>
        <v>0</v>
      </c>
      <c r="E17" s="202">
        <f t="shared" si="1"/>
        <v>0</v>
      </c>
      <c r="F17" s="201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0" t="s">
        <v>26</v>
      </c>
      <c r="C18" s="201"/>
      <c r="D18" s="202">
        <f>+'Dramakan hosqer'!D30</f>
        <v>0</v>
      </c>
      <c r="E18" s="202">
        <f t="shared" si="1"/>
        <v>0</v>
      </c>
      <c r="F18" s="201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0" t="s">
        <v>8</v>
      </c>
      <c r="C19" s="201"/>
      <c r="D19" s="202">
        <f>+'Dramakan hosqer'!D31</f>
        <v>0</v>
      </c>
      <c r="E19" s="202">
        <f t="shared" si="1"/>
        <v>0</v>
      </c>
      <c r="F19" s="201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18" customFormat="1" ht="17.25" customHeight="1">
      <c r="A20" s="477">
        <v>5</v>
      </c>
      <c r="B20" s="203" t="s">
        <v>294</v>
      </c>
      <c r="C20" s="201"/>
      <c r="D20" s="202">
        <v>630</v>
      </c>
      <c r="E20" s="202">
        <f t="shared" si="1"/>
        <v>630</v>
      </c>
      <c r="F20" s="201"/>
      <c r="G20" s="115"/>
      <c r="H20" s="103"/>
      <c r="I20" s="103"/>
      <c r="J20" s="103"/>
      <c r="K20" s="103"/>
      <c r="L20" s="109"/>
      <c r="M20" s="109"/>
      <c r="N20" s="109"/>
      <c r="O20" s="109"/>
      <c r="P20" s="109"/>
      <c r="Q20" s="109"/>
      <c r="R20" s="109"/>
    </row>
    <row r="21" spans="1:18" s="51" customFormat="1" ht="17.25" hidden="1" customHeight="1">
      <c r="A21" s="54">
        <v>12</v>
      </c>
      <c r="B21" s="381"/>
      <c r="C21" s="201"/>
      <c r="D21" s="202">
        <f>+'Dramakan hosqer'!D33</f>
        <v>0</v>
      </c>
      <c r="E21" s="202">
        <f t="shared" si="1"/>
        <v>0</v>
      </c>
      <c r="F21" s="201"/>
      <c r="G21" s="93" t="s">
        <v>180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72</v>
      </c>
      <c r="C22" s="210">
        <f>+C23+C63+C76</f>
        <v>103479.59999999998</v>
      </c>
      <c r="D22" s="210">
        <f>+D23+D63+D76</f>
        <v>101196.9</v>
      </c>
      <c r="E22" s="202">
        <f t="shared" si="1"/>
        <v>-2282.6999999999825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47</v>
      </c>
      <c r="B23" s="11" t="s">
        <v>50</v>
      </c>
      <c r="C23" s="210">
        <f>SUM(C24,C28:C33,C34:C56,C61:C62)</f>
        <v>99993.199999999983</v>
      </c>
      <c r="D23" s="210">
        <f>SUM(D24,D28:D33,D34:D56,D61:D62)</f>
        <v>100644.9</v>
      </c>
      <c r="E23" s="202">
        <f t="shared" si="1"/>
        <v>651.70000000001164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7" t="s">
        <v>10</v>
      </c>
      <c r="C24" s="201">
        <v>79816.899999999994</v>
      </c>
      <c r="D24" s="202">
        <f>+'Dramakan hosqer'!D36</f>
        <v>77633.2</v>
      </c>
      <c r="E24" s="202">
        <f t="shared" si="1"/>
        <v>-2183.6999999999971</v>
      </c>
      <c r="F24" s="201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6" customFormat="1" ht="17.25" customHeight="1">
      <c r="A25" s="441">
        <v>1.1000000000000001</v>
      </c>
      <c r="B25" s="448" t="s">
        <v>107</v>
      </c>
      <c r="C25" s="395">
        <v>9868.7999999999993</v>
      </c>
      <c r="D25" s="401">
        <f>+'Dramakan hosqer'!D37</f>
        <v>10085.800000000001</v>
      </c>
      <c r="E25" s="456">
        <f t="shared" si="1"/>
        <v>217.00000000000182</v>
      </c>
      <c r="F25" s="395"/>
      <c r="G25" s="393"/>
      <c r="H25" s="388"/>
      <c r="I25" s="388"/>
      <c r="J25" s="388"/>
      <c r="K25" s="388"/>
      <c r="L25" s="457"/>
      <c r="M25" s="457"/>
      <c r="N25" s="457"/>
      <c r="O25" s="457"/>
      <c r="P25" s="457"/>
      <c r="Q25" s="457"/>
      <c r="R25" s="457"/>
    </row>
    <row r="26" spans="1:18" s="446" customFormat="1" ht="17.25">
      <c r="A26" s="441">
        <v>1.2</v>
      </c>
      <c r="B26" s="448" t="s">
        <v>11</v>
      </c>
      <c r="C26" s="395"/>
      <c r="D26" s="401">
        <f>+'Dramakan hosqer'!D38</f>
        <v>1000</v>
      </c>
      <c r="E26" s="456">
        <f t="shared" si="1"/>
        <v>1000</v>
      </c>
      <c r="F26" s="395"/>
      <c r="G26" s="393"/>
      <c r="H26" s="388"/>
      <c r="I26" s="388"/>
      <c r="J26" s="388"/>
      <c r="K26" s="388"/>
      <c r="L26" s="457"/>
      <c r="M26" s="457"/>
      <c r="N26" s="457"/>
      <c r="O26" s="457"/>
      <c r="P26" s="457"/>
      <c r="Q26" s="457"/>
      <c r="R26" s="457"/>
    </row>
    <row r="27" spans="1:18" s="446" customFormat="1" ht="17.25" hidden="1">
      <c r="A27" s="441">
        <v>1.3</v>
      </c>
      <c r="B27" s="448" t="str">
        <f>+'Dramakan hosqer'!B39</f>
        <v>կամավոր ատեստավորման գծով լրավճար</v>
      </c>
      <c r="C27" s="395"/>
      <c r="D27" s="401">
        <f>+'Dramakan hosqer'!D39</f>
        <v>0</v>
      </c>
      <c r="E27" s="456">
        <f t="shared" si="1"/>
        <v>0</v>
      </c>
      <c r="F27" s="395"/>
      <c r="G27" s="393"/>
      <c r="H27" s="388"/>
      <c r="I27" s="388"/>
      <c r="J27" s="388"/>
      <c r="K27" s="388"/>
      <c r="L27" s="457"/>
      <c r="M27" s="457"/>
      <c r="N27" s="457"/>
      <c r="O27" s="457"/>
      <c r="P27" s="457"/>
      <c r="Q27" s="457"/>
      <c r="R27" s="457"/>
    </row>
    <row r="28" spans="1:18" s="51" customFormat="1" ht="18" customHeight="1">
      <c r="A28" s="54">
        <v>2</v>
      </c>
      <c r="B28" s="203" t="s">
        <v>13</v>
      </c>
      <c r="C28" s="201">
        <v>3231.4</v>
      </c>
      <c r="D28" s="202">
        <f>+'Dramakan hosqer'!D40</f>
        <v>3581.4</v>
      </c>
      <c r="E28" s="202">
        <f t="shared" si="1"/>
        <v>350</v>
      </c>
      <c r="F28" s="201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3" t="s">
        <v>12</v>
      </c>
      <c r="C29" s="201">
        <v>1557.7</v>
      </c>
      <c r="D29" s="202">
        <f>+'Dramakan hosqer'!D41</f>
        <v>1334</v>
      </c>
      <c r="E29" s="202">
        <f t="shared" si="1"/>
        <v>-223.70000000000005</v>
      </c>
      <c r="F29" s="201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3" t="s">
        <v>14</v>
      </c>
      <c r="C30" s="201">
        <v>480.6</v>
      </c>
      <c r="D30" s="202">
        <f>+'Dramakan hosqer'!D42</f>
        <v>440</v>
      </c>
      <c r="E30" s="202">
        <f t="shared" si="1"/>
        <v>-40.600000000000023</v>
      </c>
      <c r="F30" s="201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3" t="s">
        <v>15</v>
      </c>
      <c r="C31" s="201">
        <v>153.4</v>
      </c>
      <c r="D31" s="202">
        <f>+'Dramakan hosqer'!D43</f>
        <v>153.4</v>
      </c>
      <c r="E31" s="202">
        <f t="shared" si="1"/>
        <v>0</v>
      </c>
      <c r="F31" s="201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3" t="s">
        <v>16</v>
      </c>
      <c r="C32" s="201">
        <v>100</v>
      </c>
      <c r="D32" s="202">
        <f>+'Dramakan hosqer'!D44</f>
        <v>100</v>
      </c>
      <c r="E32" s="202">
        <f t="shared" si="1"/>
        <v>0</v>
      </c>
      <c r="F32" s="201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3" t="s">
        <v>264</v>
      </c>
      <c r="C33" s="202">
        <v>618.9</v>
      </c>
      <c r="D33" s="202">
        <f>'Dramakan hosqer'!D45</f>
        <v>618.9</v>
      </c>
      <c r="E33" s="202">
        <f t="shared" si="1"/>
        <v>0</v>
      </c>
      <c r="F33" s="201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8</v>
      </c>
      <c r="B34" s="203" t="s">
        <v>18</v>
      </c>
      <c r="C34" s="201">
        <v>5</v>
      </c>
      <c r="D34" s="202">
        <f>+'Dramakan hosqer'!D46</f>
        <v>5</v>
      </c>
      <c r="E34" s="202">
        <f t="shared" si="1"/>
        <v>0</v>
      </c>
      <c r="F34" s="201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17" t="s">
        <v>262</v>
      </c>
      <c r="C35" s="201">
        <v>1730</v>
      </c>
      <c r="D35" s="202">
        <f>+'Dramakan hosqer'!D47</f>
        <v>1900</v>
      </c>
      <c r="E35" s="202">
        <f t="shared" si="1"/>
        <v>170</v>
      </c>
      <c r="F35" s="201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11</v>
      </c>
      <c r="B36" s="208" t="s">
        <v>64</v>
      </c>
      <c r="C36" s="201">
        <v>900</v>
      </c>
      <c r="D36" s="202">
        <f>+'Dramakan hosqer'!D48</f>
        <v>1253.0999999999999</v>
      </c>
      <c r="E36" s="202">
        <f t="shared" si="1"/>
        <v>353.09999999999991</v>
      </c>
      <c r="F36" s="201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12</v>
      </c>
      <c r="B37" s="203" t="s">
        <v>39</v>
      </c>
      <c r="C37" s="201">
        <v>604.4</v>
      </c>
      <c r="D37" s="202">
        <f>+'Dramakan hosqer'!D49</f>
        <v>900</v>
      </c>
      <c r="E37" s="202">
        <f t="shared" si="1"/>
        <v>295.60000000000002</v>
      </c>
      <c r="F37" s="201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13</v>
      </c>
      <c r="B38" s="203" t="s">
        <v>108</v>
      </c>
      <c r="C38" s="201">
        <v>50</v>
      </c>
      <c r="D38" s="202">
        <f>+'Dramakan hosqer'!D50</f>
        <v>50</v>
      </c>
      <c r="E38" s="202">
        <f t="shared" si="1"/>
        <v>0</v>
      </c>
      <c r="F38" s="201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customHeight="1">
      <c r="A39" s="54">
        <v>14</v>
      </c>
      <c r="B39" s="203" t="s">
        <v>109</v>
      </c>
      <c r="C39" s="201">
        <v>100</v>
      </c>
      <c r="D39" s="202">
        <f>+'Dramakan hosqer'!D51</f>
        <v>90</v>
      </c>
      <c r="E39" s="202">
        <f t="shared" si="1"/>
        <v>-10</v>
      </c>
      <c r="F39" s="201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15</v>
      </c>
      <c r="B40" s="203" t="s">
        <v>19</v>
      </c>
      <c r="C40" s="201">
        <v>1783.1</v>
      </c>
      <c r="D40" s="202">
        <f>+'Dramakan hosqer'!D52</f>
        <v>1783.1</v>
      </c>
      <c r="E40" s="202">
        <f t="shared" si="1"/>
        <v>0</v>
      </c>
      <c r="F40" s="201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16</v>
      </c>
      <c r="B41" s="203" t="s">
        <v>20</v>
      </c>
      <c r="C41" s="201">
        <v>400</v>
      </c>
      <c r="D41" s="202">
        <f>+'Dramakan hosqer'!D53</f>
        <v>200</v>
      </c>
      <c r="E41" s="202">
        <f t="shared" si="1"/>
        <v>-200</v>
      </c>
      <c r="F41" s="201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customHeight="1">
      <c r="A42" s="54">
        <v>17</v>
      </c>
      <c r="B42" s="203" t="s">
        <v>57</v>
      </c>
      <c r="C42" s="201"/>
      <c r="D42" s="202">
        <f>+'Dramakan hosqer'!D54</f>
        <v>200</v>
      </c>
      <c r="E42" s="202">
        <f t="shared" si="1"/>
        <v>200</v>
      </c>
      <c r="F42" s="201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customHeight="1">
      <c r="A43" s="54">
        <v>18</v>
      </c>
      <c r="B43" s="217" t="s">
        <v>45</v>
      </c>
      <c r="C43" s="201">
        <v>50</v>
      </c>
      <c r="D43" s="202">
        <f>+'Dramakan hosqer'!D55</f>
        <v>50</v>
      </c>
      <c r="E43" s="202">
        <f t="shared" si="1"/>
        <v>0</v>
      </c>
      <c r="F43" s="201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19</v>
      </c>
      <c r="B44" s="217" t="s">
        <v>38</v>
      </c>
      <c r="C44" s="201">
        <v>325</v>
      </c>
      <c r="D44" s="202">
        <f>+'Dramakan hosqer'!D56</f>
        <v>325</v>
      </c>
      <c r="E44" s="202">
        <f t="shared" si="1"/>
        <v>0</v>
      </c>
      <c r="F44" s="201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20</v>
      </c>
      <c r="B45" s="217" t="s">
        <v>65</v>
      </c>
      <c r="C45" s="201">
        <v>50</v>
      </c>
      <c r="D45" s="202">
        <f>+'Dramakan hosqer'!D57</f>
        <v>50</v>
      </c>
      <c r="E45" s="202">
        <f t="shared" si="1"/>
        <v>0</v>
      </c>
      <c r="F45" s="201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21</v>
      </c>
      <c r="B46" s="217" t="s">
        <v>66</v>
      </c>
      <c r="C46" s="201">
        <v>130</v>
      </c>
      <c r="D46" s="202">
        <f>+'Dramakan hosqer'!D58</f>
        <v>130</v>
      </c>
      <c r="E46" s="202">
        <f t="shared" si="1"/>
        <v>0</v>
      </c>
      <c r="F46" s="201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22</v>
      </c>
      <c r="B47" s="203" t="s">
        <v>275</v>
      </c>
      <c r="C47" s="201">
        <v>100</v>
      </c>
      <c r="D47" s="202">
        <f>+'Dramakan hosqer'!D59</f>
        <v>100</v>
      </c>
      <c r="E47" s="202">
        <f t="shared" si="1"/>
        <v>0</v>
      </c>
      <c r="F47" s="201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customHeight="1">
      <c r="A48" s="54">
        <v>23</v>
      </c>
      <c r="B48" s="203" t="s">
        <v>269</v>
      </c>
      <c r="C48" s="201">
        <v>700</v>
      </c>
      <c r="D48" s="202">
        <f>+'Dramakan hosqer'!D60</f>
        <v>900</v>
      </c>
      <c r="E48" s="202">
        <f t="shared" si="1"/>
        <v>200</v>
      </c>
      <c r="F48" s="201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24</v>
      </c>
      <c r="B49" s="203" t="s">
        <v>270</v>
      </c>
      <c r="C49" s="201">
        <v>600</v>
      </c>
      <c r="D49" s="202">
        <f>+'Dramakan hosqer'!D61</f>
        <v>900</v>
      </c>
      <c r="E49" s="202">
        <f t="shared" si="1"/>
        <v>300</v>
      </c>
      <c r="F49" s="201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25</v>
      </c>
      <c r="B50" s="203" t="s">
        <v>271</v>
      </c>
      <c r="C50" s="201">
        <v>600</v>
      </c>
      <c r="D50" s="202">
        <f>+'Dramakan hosqer'!D62</f>
        <v>900</v>
      </c>
      <c r="E50" s="202">
        <f t="shared" si="1"/>
        <v>300</v>
      </c>
      <c r="F50" s="201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26</v>
      </c>
      <c r="B51" s="332" t="s">
        <v>263</v>
      </c>
      <c r="C51" s="201">
        <v>900</v>
      </c>
      <c r="D51" s="202">
        <f>+'Dramakan hosqer'!D63</f>
        <v>1100</v>
      </c>
      <c r="E51" s="202">
        <f t="shared" si="1"/>
        <v>200</v>
      </c>
      <c r="F51" s="201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28</v>
      </c>
      <c r="B52" s="203" t="s">
        <v>272</v>
      </c>
      <c r="C52" s="201">
        <v>600</v>
      </c>
      <c r="D52" s="202">
        <f>+'Dramakan hosqer'!D64</f>
        <v>900</v>
      </c>
      <c r="E52" s="202">
        <f t="shared" si="1"/>
        <v>300</v>
      </c>
      <c r="F52" s="201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29</v>
      </c>
      <c r="B53" s="206" t="s">
        <v>273</v>
      </c>
      <c r="C53" s="201">
        <v>200</v>
      </c>
      <c r="D53" s="201">
        <f>+'Dramakan hosqer'!D65</f>
        <v>850</v>
      </c>
      <c r="E53" s="202">
        <f t="shared" si="1"/>
        <v>650</v>
      </c>
      <c r="F53" s="201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30</v>
      </c>
      <c r="B54" s="206" t="s">
        <v>274</v>
      </c>
      <c r="C54" s="201">
        <v>999</v>
      </c>
      <c r="D54" s="201">
        <f>+'Dramakan hosqer'!D66</f>
        <v>990</v>
      </c>
      <c r="E54" s="202">
        <f t="shared" si="1"/>
        <v>-9</v>
      </c>
      <c r="F54" s="201"/>
      <c r="G54" s="93" t="s">
        <v>237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31</v>
      </c>
      <c r="B55" s="206" t="str">
        <f>+'Dramakan hosqer'!B67</f>
        <v xml:space="preserve">Քաղիրավական ծառայության գծով </v>
      </c>
      <c r="C55" s="201">
        <v>990</v>
      </c>
      <c r="D55" s="201">
        <v>990</v>
      </c>
      <c r="E55" s="202">
        <f t="shared" si="1"/>
        <v>0</v>
      </c>
      <c r="F55" s="201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36.75" hidden="1" customHeight="1">
      <c r="A56" s="54">
        <v>31</v>
      </c>
      <c r="B56" s="209" t="s">
        <v>28</v>
      </c>
      <c r="C56" s="202"/>
      <c r="D56" s="202">
        <f>SUM(D57:D59)</f>
        <v>0</v>
      </c>
      <c r="E56" s="202">
        <f t="shared" si="1"/>
        <v>0</v>
      </c>
      <c r="F56" s="201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452" customFormat="1" ht="18" hidden="1" customHeight="1">
      <c r="A57" s="406">
        <v>31.1</v>
      </c>
      <c r="B57" s="458" t="s">
        <v>29</v>
      </c>
      <c r="C57" s="395"/>
      <c r="D57" s="401">
        <f>+'Dramakan hosqer'!D69</f>
        <v>0</v>
      </c>
      <c r="E57" s="456">
        <f t="shared" si="1"/>
        <v>0</v>
      </c>
      <c r="F57" s="395"/>
      <c r="G57" s="459"/>
      <c r="H57" s="460"/>
      <c r="I57" s="460"/>
      <c r="J57" s="460"/>
      <c r="K57" s="460"/>
      <c r="L57" s="461"/>
      <c r="M57" s="461"/>
      <c r="N57" s="461"/>
      <c r="O57" s="461"/>
      <c r="P57" s="461"/>
      <c r="Q57" s="461"/>
      <c r="R57" s="461"/>
    </row>
    <row r="58" spans="1:18" s="452" customFormat="1" ht="18.75" hidden="1" customHeight="1">
      <c r="A58" s="406">
        <v>31.2</v>
      </c>
      <c r="B58" s="458" t="s">
        <v>40</v>
      </c>
      <c r="C58" s="395"/>
      <c r="D58" s="401">
        <f>+'Dramakan hosqer'!D70</f>
        <v>0</v>
      </c>
      <c r="E58" s="456">
        <f t="shared" si="1"/>
        <v>0</v>
      </c>
      <c r="F58" s="395"/>
      <c r="G58" s="459"/>
      <c r="H58" s="460"/>
      <c r="I58" s="460"/>
      <c r="J58" s="460"/>
      <c r="K58" s="460"/>
      <c r="L58" s="461"/>
      <c r="M58" s="461"/>
      <c r="N58" s="461"/>
      <c r="O58" s="461"/>
      <c r="P58" s="461"/>
      <c r="Q58" s="461"/>
      <c r="R58" s="461"/>
    </row>
    <row r="59" spans="1:18" s="452" customFormat="1" ht="18" hidden="1" customHeight="1">
      <c r="A59" s="406">
        <v>31.3</v>
      </c>
      <c r="B59" s="462" t="s">
        <v>73</v>
      </c>
      <c r="C59" s="395"/>
      <c r="D59" s="401">
        <f>+'Dramakan hosqer'!D71</f>
        <v>0</v>
      </c>
      <c r="E59" s="456">
        <f t="shared" si="1"/>
        <v>0</v>
      </c>
      <c r="F59" s="395"/>
      <c r="G59" s="459"/>
      <c r="H59" s="460"/>
      <c r="I59" s="460"/>
      <c r="J59" s="460"/>
      <c r="K59" s="460"/>
      <c r="L59" s="461"/>
      <c r="M59" s="461"/>
      <c r="N59" s="461"/>
      <c r="O59" s="461"/>
      <c r="P59" s="461"/>
      <c r="Q59" s="461"/>
      <c r="R59" s="461"/>
    </row>
    <row r="60" spans="1:18" s="452" customFormat="1" ht="18" hidden="1" customHeight="1">
      <c r="A60" s="406"/>
      <c r="B60" s="462"/>
      <c r="C60" s="395"/>
      <c r="D60" s="401"/>
      <c r="E60" s="456"/>
      <c r="F60" s="395"/>
      <c r="G60" s="459"/>
      <c r="H60" s="460"/>
      <c r="I60" s="460"/>
      <c r="J60" s="460"/>
      <c r="K60" s="460"/>
      <c r="L60" s="461"/>
      <c r="M60" s="461"/>
      <c r="N60" s="461"/>
      <c r="O60" s="461"/>
      <c r="P60" s="461"/>
      <c r="Q60" s="461"/>
      <c r="R60" s="461"/>
    </row>
    <row r="61" spans="1:18" s="51" customFormat="1" ht="18" customHeight="1">
      <c r="A61" s="64">
        <v>32</v>
      </c>
      <c r="B61" s="209" t="s">
        <v>30</v>
      </c>
      <c r="C61" s="201">
        <v>2217.8000000000002</v>
      </c>
      <c r="D61" s="202">
        <f>+'Dramakan hosqer'!D73</f>
        <v>2217.8000000000002</v>
      </c>
      <c r="E61" s="202">
        <f t="shared" si="1"/>
        <v>0</v>
      </c>
      <c r="F61" s="201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18" hidden="1" customHeight="1">
      <c r="A62" s="64">
        <v>33</v>
      </c>
      <c r="B62" s="204" t="s">
        <v>74</v>
      </c>
      <c r="C62" s="201"/>
      <c r="D62" s="202">
        <f>+'Dramakan hosqer'!D74</f>
        <v>0</v>
      </c>
      <c r="E62" s="202">
        <f t="shared" si="1"/>
        <v>0</v>
      </c>
      <c r="F62" s="201"/>
      <c r="G62" s="99" t="s">
        <v>185</v>
      </c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21.75" customHeight="1">
      <c r="A63" s="138" t="s">
        <v>48</v>
      </c>
      <c r="B63" s="11" t="s">
        <v>51</v>
      </c>
      <c r="C63" s="210">
        <f>+C64+C72</f>
        <v>552</v>
      </c>
      <c r="D63" s="210">
        <f>+D64+D72</f>
        <v>552</v>
      </c>
      <c r="E63" s="210">
        <f t="shared" si="1"/>
        <v>0</v>
      </c>
      <c r="F63" s="192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4" customHeight="1">
      <c r="A64" s="64">
        <v>1</v>
      </c>
      <c r="B64" s="211" t="s">
        <v>79</v>
      </c>
      <c r="C64" s="202">
        <f>SUM(C65:C71)</f>
        <v>552</v>
      </c>
      <c r="D64" s="202">
        <f>SUM(D65:D71)</f>
        <v>552</v>
      </c>
      <c r="E64" s="202">
        <f t="shared" si="1"/>
        <v>0</v>
      </c>
      <c r="F64" s="201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1.1000000000000001</v>
      </c>
      <c r="B65" s="212" t="s">
        <v>75</v>
      </c>
      <c r="C65" s="201">
        <v>552</v>
      </c>
      <c r="D65" s="202">
        <f>+'Dramakan hosqer'!D77</f>
        <v>552</v>
      </c>
      <c r="E65" s="202">
        <f t="shared" si="1"/>
        <v>0</v>
      </c>
      <c r="F65" s="201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7.25" hidden="1" customHeight="1">
      <c r="A66" s="64">
        <v>1.2</v>
      </c>
      <c r="B66" s="212" t="s">
        <v>76</v>
      </c>
      <c r="C66" s="201"/>
      <c r="D66" s="202">
        <f>+'Dramakan hosqer'!D78</f>
        <v>0</v>
      </c>
      <c r="E66" s="202">
        <f t="shared" si="1"/>
        <v>0</v>
      </c>
      <c r="F66" s="201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1.3</v>
      </c>
      <c r="B67" s="212" t="s">
        <v>77</v>
      </c>
      <c r="C67" s="201"/>
      <c r="D67" s="202">
        <f>+'Dramakan hosqer'!D79</f>
        <v>0</v>
      </c>
      <c r="E67" s="202">
        <f t="shared" si="1"/>
        <v>0</v>
      </c>
      <c r="F67" s="201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1.4</v>
      </c>
      <c r="B68" s="212" t="s">
        <v>179</v>
      </c>
      <c r="C68" s="201"/>
      <c r="D68" s="202">
        <f>+'Dramakan hosqer'!D80</f>
        <v>0</v>
      </c>
      <c r="E68" s="202">
        <f t="shared" si="1"/>
        <v>0</v>
      </c>
      <c r="F68" s="201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hidden="1" customHeight="1">
      <c r="A69" s="64">
        <v>1.5</v>
      </c>
      <c r="B69" s="212" t="s">
        <v>55</v>
      </c>
      <c r="C69" s="201"/>
      <c r="D69" s="202">
        <f>+'Dramakan hosqer'!D81</f>
        <v>0</v>
      </c>
      <c r="E69" s="202">
        <f t="shared" ref="E69:E75" si="2">D69-C69</f>
        <v>0</v>
      </c>
      <c r="F69" s="201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64">
        <v>1.6</v>
      </c>
      <c r="B70" s="213" t="s">
        <v>56</v>
      </c>
      <c r="C70" s="201"/>
      <c r="D70" s="201">
        <f>+'Dramakan hosqer'!D82</f>
        <v>0</v>
      </c>
      <c r="E70" s="202">
        <f t="shared" si="2"/>
        <v>0</v>
      </c>
      <c r="F70" s="201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65" customFormat="1" ht="18" hidden="1" customHeight="1">
      <c r="A71" s="64">
        <v>1.7</v>
      </c>
      <c r="B71" s="213"/>
      <c r="C71" s="201"/>
      <c r="D71" s="201">
        <f>+'Dramakan hosqer'!D83</f>
        <v>0</v>
      </c>
      <c r="E71" s="202">
        <f t="shared" si="2"/>
        <v>0</v>
      </c>
      <c r="F71" s="201"/>
      <c r="G71" s="50" t="s">
        <v>238</v>
      </c>
      <c r="H71" s="102"/>
      <c r="I71" s="102"/>
      <c r="J71" s="106"/>
      <c r="K71" s="106"/>
      <c r="L71" s="106"/>
      <c r="M71" s="106"/>
      <c r="N71" s="111"/>
      <c r="O71" s="111"/>
      <c r="P71" s="111"/>
      <c r="Q71" s="111"/>
      <c r="R71" s="111"/>
      <c r="S71" s="111"/>
      <c r="T71" s="111"/>
    </row>
    <row r="72" spans="1:20" s="65" customFormat="1" ht="39.75" hidden="1" customHeight="1">
      <c r="A72" s="64">
        <v>2</v>
      </c>
      <c r="B72" s="212" t="s">
        <v>78</v>
      </c>
      <c r="C72" s="202">
        <f>SUM(C73:C75)</f>
        <v>0</v>
      </c>
      <c r="D72" s="202">
        <f>SUM(D73:D75)</f>
        <v>0</v>
      </c>
      <c r="E72" s="202">
        <f t="shared" si="2"/>
        <v>0</v>
      </c>
      <c r="F72" s="201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83" customFormat="1" ht="18.75" hidden="1" customHeight="1">
      <c r="A73" s="64">
        <v>2.1</v>
      </c>
      <c r="B73" s="211" t="s">
        <v>53</v>
      </c>
      <c r="C73" s="201"/>
      <c r="D73" s="202">
        <f>+'Dramakan hosqer'!D85</f>
        <v>0</v>
      </c>
      <c r="E73" s="202">
        <f t="shared" si="2"/>
        <v>0</v>
      </c>
      <c r="F73" s="201"/>
      <c r="G73" s="140"/>
      <c r="H73" s="102"/>
      <c r="I73" s="102"/>
      <c r="J73" s="90"/>
      <c r="K73" s="90"/>
      <c r="L73" s="90"/>
      <c r="M73" s="90"/>
      <c r="N73" s="90"/>
      <c r="O73" s="82"/>
      <c r="P73" s="82"/>
      <c r="Q73" s="82"/>
    </row>
    <row r="74" spans="1:20" s="51" customFormat="1" ht="19.5" hidden="1" customHeight="1">
      <c r="A74" s="64">
        <v>2.2000000000000002</v>
      </c>
      <c r="B74" s="211" t="s">
        <v>52</v>
      </c>
      <c r="C74" s="201"/>
      <c r="D74" s="202">
        <f>+'Dramakan hosqer'!D86</f>
        <v>0</v>
      </c>
      <c r="E74" s="202">
        <f t="shared" si="2"/>
        <v>0</v>
      </c>
      <c r="F74" s="201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37.5" hidden="1" customHeight="1">
      <c r="A75" s="64">
        <v>2.2999999999999998</v>
      </c>
      <c r="B75" s="211" t="s">
        <v>41</v>
      </c>
      <c r="C75" s="201"/>
      <c r="D75" s="202">
        <f>+'Dramakan hosqer'!D87</f>
        <v>0</v>
      </c>
      <c r="E75" s="202">
        <f t="shared" si="2"/>
        <v>0</v>
      </c>
      <c r="F75" s="201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51" customFormat="1" ht="38.25" customHeight="1">
      <c r="A76" s="138" t="s">
        <v>49</v>
      </c>
      <c r="B76" s="11" t="s">
        <v>118</v>
      </c>
      <c r="C76" s="210">
        <f>SUM(C77:C78)</f>
        <v>2934.4</v>
      </c>
      <c r="D76" s="210">
        <f>SUM(D77:D78)</f>
        <v>0</v>
      </c>
      <c r="E76" s="210">
        <f t="shared" ref="E76:E79" si="3">D76-C76</f>
        <v>-2934.4</v>
      </c>
      <c r="F76" s="192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51" customFormat="1" ht="18" customHeight="1">
      <c r="A77" s="64">
        <v>1</v>
      </c>
      <c r="B77" s="207" t="s">
        <v>10</v>
      </c>
      <c r="C77" s="201">
        <v>2934.4</v>
      </c>
      <c r="D77" s="201">
        <f>+'Dramakan hosqer'!D89</f>
        <v>0</v>
      </c>
      <c r="E77" s="201">
        <f>D77-C77</f>
        <v>-2934.4</v>
      </c>
      <c r="F77" s="201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63" customFormat="1" ht="18" hidden="1" customHeight="1">
      <c r="A78" s="64">
        <v>2</v>
      </c>
      <c r="B78" s="207">
        <f>+'Dramakan hosqer'!B90</f>
        <v>0</v>
      </c>
      <c r="C78" s="201"/>
      <c r="D78" s="201">
        <f>+'Dramakan hosqer'!D90</f>
        <v>0</v>
      </c>
      <c r="E78" s="201">
        <f>D78-C78</f>
        <v>0</v>
      </c>
      <c r="F78" s="201"/>
      <c r="G78" s="93"/>
      <c r="H78" s="102"/>
      <c r="I78" s="102"/>
      <c r="J78" s="92"/>
      <c r="K78" s="92"/>
      <c r="L78" s="92"/>
      <c r="M78" s="92"/>
      <c r="N78" s="88"/>
      <c r="O78" s="88"/>
      <c r="P78" s="88"/>
      <c r="Q78" s="88"/>
      <c r="R78" s="88"/>
      <c r="S78" s="88"/>
      <c r="T78" s="88"/>
    </row>
    <row r="79" spans="1:20" s="32" customFormat="1" ht="43.5" customHeight="1">
      <c r="A79" s="10" t="s">
        <v>31</v>
      </c>
      <c r="B79" s="11" t="s">
        <v>32</v>
      </c>
      <c r="C79" s="210">
        <f>C6+C7-C22</f>
        <v>3609.300000000032</v>
      </c>
      <c r="D79" s="210">
        <f>D6+D7-D22</f>
        <v>6806.5000000000146</v>
      </c>
      <c r="E79" s="210">
        <f t="shared" si="3"/>
        <v>3197.1999999999825</v>
      </c>
      <c r="F79" s="192"/>
      <c r="G79" s="118"/>
      <c r="H79" s="102"/>
      <c r="I79" s="102"/>
      <c r="J79" s="107"/>
      <c r="K79" s="107"/>
      <c r="L79" s="107"/>
      <c r="M79" s="107"/>
      <c r="N79" s="112"/>
      <c r="O79" s="112"/>
      <c r="P79" s="112"/>
      <c r="Q79" s="112"/>
      <c r="R79" s="112"/>
      <c r="S79" s="112"/>
      <c r="T79" s="112"/>
    </row>
    <row r="80" spans="1:20" s="18" customFormat="1" ht="46.5" customHeight="1">
      <c r="A80" s="16"/>
      <c r="B80" s="16"/>
      <c r="C80" s="16"/>
      <c r="D80" s="16"/>
      <c r="E80" s="16"/>
      <c r="F80" s="481"/>
      <c r="G80" s="115"/>
      <c r="H80" s="102"/>
      <c r="I80" s="102"/>
      <c r="J80" s="103"/>
      <c r="K80" s="103"/>
      <c r="L80" s="103"/>
      <c r="M80" s="103"/>
      <c r="N80" s="109"/>
      <c r="O80" s="109"/>
      <c r="P80" s="109"/>
      <c r="Q80" s="109"/>
      <c r="R80" s="109"/>
      <c r="S80" s="109"/>
      <c r="T80" s="109"/>
    </row>
    <row r="81" spans="1:20" s="18" customFormat="1" ht="25.5" customHeight="1">
      <c r="B81" s="14" t="s">
        <v>2</v>
      </c>
      <c r="C81" s="16"/>
      <c r="D81" s="547" t="str">
        <f>+'Ekamut-caxs'!C75</f>
        <v>Ն.Բրուտյան</v>
      </c>
      <c r="E81" s="542"/>
      <c r="F81" s="107"/>
      <c r="G81" s="115"/>
      <c r="H81" s="102"/>
      <c r="I81" s="102"/>
      <c r="J81" s="103"/>
      <c r="K81" s="103"/>
      <c r="L81" s="103"/>
      <c r="M81" s="103"/>
      <c r="N81" s="109"/>
      <c r="O81" s="109"/>
      <c r="P81" s="109"/>
      <c r="Q81" s="109"/>
      <c r="R81" s="109"/>
      <c r="S81" s="109"/>
      <c r="T81" s="109"/>
    </row>
    <row r="82" spans="1:20" ht="13.5" customHeight="1">
      <c r="A82" s="18"/>
      <c r="B82" s="18" t="s">
        <v>4</v>
      </c>
      <c r="C82" s="18"/>
      <c r="D82" s="546" t="s">
        <v>84</v>
      </c>
      <c r="E82" s="546"/>
      <c r="F82" s="262"/>
    </row>
    <row r="83" spans="1:20" s="15" customFormat="1" ht="22.5" customHeight="1">
      <c r="A83" s="16"/>
      <c r="B83" s="32" t="s">
        <v>6</v>
      </c>
      <c r="C83" s="16"/>
      <c r="D83" s="542" t="str">
        <f>+'Ekamut-caxs'!C77</f>
        <v>Վ.Ասրյան</v>
      </c>
      <c r="E83" s="542"/>
      <c r="F83" s="107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 ht="12" customHeight="1">
      <c r="A84" s="16"/>
      <c r="B84" s="16"/>
      <c r="C84" s="16"/>
      <c r="D84" s="546" t="s">
        <v>84</v>
      </c>
      <c r="E84" s="546"/>
      <c r="F84" s="262"/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A85" s="16"/>
      <c r="B85" s="137" t="s">
        <v>1</v>
      </c>
      <c r="C85" s="16"/>
      <c r="D85" s="16"/>
      <c r="E85" s="16"/>
      <c r="F85" s="16"/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5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B57" sqref="B57:C57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54" t="s">
        <v>59</v>
      </c>
      <c r="B1" s="554"/>
      <c r="C1" s="554"/>
      <c r="D1" s="554"/>
      <c r="E1" s="554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55" t="str">
        <f>+'Ekamut-caxs'!A14:D14</f>
        <v xml:space="preserve">Երևանի Շենգավիթ վարչական շրջանի «Պատանեկության ստեղծագործական կենտրոն» ՀՈԱԿ-ի </v>
      </c>
      <c r="B2" s="556"/>
      <c r="C2" s="556"/>
      <c r="D2" s="556"/>
      <c r="E2" s="55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57" t="s">
        <v>122</v>
      </c>
      <c r="B3" s="557"/>
      <c r="C3" s="557"/>
      <c r="D3" s="557"/>
      <c r="E3" s="55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58" t="s">
        <v>253</v>
      </c>
      <c r="B4" s="558"/>
      <c r="C4" s="558"/>
      <c r="D4" s="558"/>
      <c r="E4" s="558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114</v>
      </c>
    </row>
    <row r="6" spans="1:22" s="154" customFormat="1" ht="56.25" customHeight="1">
      <c r="A6" s="150" t="s">
        <v>3</v>
      </c>
      <c r="B6" s="151" t="s">
        <v>123</v>
      </c>
      <c r="C6" s="150" t="s">
        <v>124</v>
      </c>
      <c r="D6" s="150" t="s">
        <v>125</v>
      </c>
      <c r="E6" s="152" t="s">
        <v>126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49" t="s">
        <v>127</v>
      </c>
      <c r="B7" s="550"/>
      <c r="C7" s="550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128</v>
      </c>
      <c r="C8" s="155"/>
      <c r="D8" s="157">
        <f>SUM(D9:D29)</f>
        <v>44.5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129</v>
      </c>
      <c r="C9" s="159" t="s">
        <v>130</v>
      </c>
      <c r="D9" s="25"/>
      <c r="E9" s="25"/>
    </row>
    <row r="10" spans="1:22" ht="27" customHeight="1">
      <c r="A10" s="159">
        <v>1.2</v>
      </c>
      <c r="B10" s="160" t="s">
        <v>131</v>
      </c>
      <c r="C10" s="159" t="s">
        <v>132</v>
      </c>
      <c r="D10" s="25"/>
      <c r="E10" s="25"/>
    </row>
    <row r="11" spans="1:22" ht="27" customHeight="1">
      <c r="A11" s="159">
        <v>1.3</v>
      </c>
      <c r="B11" s="160" t="s">
        <v>133</v>
      </c>
      <c r="C11" s="159" t="s">
        <v>134</v>
      </c>
      <c r="D11" s="25"/>
      <c r="E11" s="25"/>
    </row>
    <row r="12" spans="1:22" ht="27" customHeight="1">
      <c r="A12" s="159">
        <v>1.4</v>
      </c>
      <c r="B12" s="161" t="s">
        <v>135</v>
      </c>
      <c r="C12" s="162" t="s">
        <v>136</v>
      </c>
      <c r="D12" s="25"/>
      <c r="E12" s="25"/>
    </row>
    <row r="13" spans="1:22" ht="27" customHeight="1">
      <c r="A13" s="159">
        <v>1.5</v>
      </c>
      <c r="B13" s="161"/>
      <c r="C13" s="159" t="s">
        <v>137</v>
      </c>
      <c r="D13" s="25"/>
      <c r="E13" s="25"/>
    </row>
    <row r="14" spans="1:22" ht="18" customHeight="1">
      <c r="A14" s="159">
        <v>1.6</v>
      </c>
      <c r="B14" s="160" t="s">
        <v>181</v>
      </c>
      <c r="C14" s="159" t="s">
        <v>138</v>
      </c>
      <c r="D14" s="25"/>
      <c r="E14" s="25"/>
    </row>
    <row r="15" spans="1:22" ht="33.75" customHeight="1">
      <c r="A15" s="159">
        <v>1.7</v>
      </c>
      <c r="B15" s="161"/>
      <c r="C15" s="159" t="s">
        <v>160</v>
      </c>
      <c r="D15" s="25"/>
      <c r="E15" s="25"/>
    </row>
    <row r="16" spans="1:22" ht="22.5" customHeight="1">
      <c r="A16" s="159">
        <v>1.8</v>
      </c>
      <c r="B16" s="161"/>
      <c r="C16" s="163" t="s">
        <v>159</v>
      </c>
      <c r="D16" s="25"/>
      <c r="E16" s="25"/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139</v>
      </c>
      <c r="C23" s="159" t="s">
        <v>29</v>
      </c>
      <c r="D23" s="25">
        <v>44.5</v>
      </c>
      <c r="E23" s="25"/>
    </row>
    <row r="24" spans="1:22" ht="27.75" customHeight="1">
      <c r="A24" s="159">
        <v>2.6</v>
      </c>
      <c r="B24" s="161" t="s">
        <v>139</v>
      </c>
      <c r="C24" s="159" t="s">
        <v>40</v>
      </c>
      <c r="D24" s="25"/>
      <c r="E24" s="25"/>
    </row>
    <row r="25" spans="1:22" ht="27.75" customHeight="1">
      <c r="A25" s="159">
        <v>2.7</v>
      </c>
      <c r="B25" s="161" t="s">
        <v>139</v>
      </c>
      <c r="C25" s="159" t="s">
        <v>140</v>
      </c>
      <c r="D25" s="25"/>
      <c r="E25" s="25"/>
    </row>
    <row r="26" spans="1:22" ht="27.75" customHeight="1">
      <c r="A26" s="159">
        <v>2.8</v>
      </c>
      <c r="B26" s="161" t="s">
        <v>139</v>
      </c>
      <c r="C26" s="159" t="s">
        <v>141</v>
      </c>
      <c r="D26" s="25"/>
      <c r="E26" s="25"/>
    </row>
    <row r="27" spans="1:22" ht="27" customHeight="1">
      <c r="A27" s="159">
        <v>2.9</v>
      </c>
      <c r="B27" s="160" t="s">
        <v>142</v>
      </c>
      <c r="C27" s="159" t="s">
        <v>143</v>
      </c>
      <c r="D27" s="25"/>
      <c r="E27" s="25"/>
    </row>
    <row r="28" spans="1:22" ht="26.25" customHeight="1">
      <c r="A28" s="165">
        <v>2.1</v>
      </c>
      <c r="B28" s="161" t="s">
        <v>144</v>
      </c>
      <c r="C28" s="159" t="s">
        <v>145</v>
      </c>
      <c r="D28" s="25"/>
      <c r="E28" s="25"/>
    </row>
    <row r="29" spans="1:22" ht="26.25" customHeight="1">
      <c r="A29" s="165">
        <v>2.11</v>
      </c>
      <c r="B29" s="161"/>
      <c r="C29" s="163" t="s">
        <v>146</v>
      </c>
      <c r="D29" s="25"/>
      <c r="E29" s="25"/>
    </row>
    <row r="30" spans="1:22" s="139" customFormat="1" ht="34.5" customHeight="1">
      <c r="A30" s="155">
        <v>2</v>
      </c>
      <c r="B30" s="166" t="s">
        <v>147</v>
      </c>
      <c r="C30" s="155"/>
      <c r="D30" s="157">
        <f>SUM(D31:D33)</f>
        <v>270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148</v>
      </c>
      <c r="D31" s="25"/>
      <c r="E31" s="25"/>
    </row>
    <row r="32" spans="1:22" ht="21" customHeight="1">
      <c r="A32" s="159">
        <v>2.2000000000000002</v>
      </c>
      <c r="B32" s="161" t="s">
        <v>149</v>
      </c>
      <c r="C32" s="159" t="s">
        <v>150</v>
      </c>
      <c r="D32" s="25">
        <v>270</v>
      </c>
      <c r="E32" s="25"/>
    </row>
    <row r="33" spans="1:22" ht="26.25" customHeight="1">
      <c r="A33" s="159">
        <v>2.2999999999999998</v>
      </c>
      <c r="B33" s="161" t="s">
        <v>149</v>
      </c>
      <c r="C33" s="159" t="s">
        <v>151</v>
      </c>
      <c r="D33" s="25"/>
      <c r="E33" s="167"/>
    </row>
    <row r="34" spans="1:22" s="144" customFormat="1" ht="21.75" customHeight="1">
      <c r="A34" s="53"/>
      <c r="B34" s="168" t="s">
        <v>61</v>
      </c>
      <c r="C34" s="169"/>
      <c r="D34" s="170">
        <f>D8+D30</f>
        <v>314.5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49" t="s">
        <v>152</v>
      </c>
      <c r="B35" s="550"/>
      <c r="C35" s="550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129</v>
      </c>
      <c r="C36" s="159" t="s">
        <v>130</v>
      </c>
      <c r="D36" s="25">
        <v>752.5</v>
      </c>
      <c r="E36" s="25"/>
    </row>
    <row r="37" spans="1:22" ht="21" customHeight="1">
      <c r="A37" s="159">
        <v>1.2</v>
      </c>
      <c r="B37" s="160" t="s">
        <v>131</v>
      </c>
      <c r="C37" s="159" t="s">
        <v>132</v>
      </c>
      <c r="D37" s="25">
        <v>199.5</v>
      </c>
      <c r="E37" s="25"/>
    </row>
    <row r="38" spans="1:22" ht="21" customHeight="1">
      <c r="A38" s="159">
        <v>1.3</v>
      </c>
      <c r="B38" s="160" t="s">
        <v>133</v>
      </c>
      <c r="C38" s="159" t="s">
        <v>134</v>
      </c>
      <c r="D38" s="25">
        <v>39.5</v>
      </c>
      <c r="E38" s="25"/>
    </row>
    <row r="39" spans="1:22" ht="21" customHeight="1">
      <c r="A39" s="159">
        <v>1.4</v>
      </c>
      <c r="B39" s="161" t="s">
        <v>135</v>
      </c>
      <c r="C39" s="162" t="s">
        <v>136</v>
      </c>
      <c r="D39" s="25">
        <v>38.299999999999997</v>
      </c>
      <c r="E39" s="25"/>
    </row>
    <row r="40" spans="1:22" ht="21" customHeight="1">
      <c r="A40" s="159">
        <v>1.5</v>
      </c>
      <c r="B40" s="161"/>
      <c r="C40" s="159" t="s">
        <v>137</v>
      </c>
      <c r="D40" s="25">
        <v>50</v>
      </c>
      <c r="E40" s="25"/>
    </row>
    <row r="41" spans="1:22" ht="20.25" customHeight="1">
      <c r="A41" s="159">
        <v>1.6</v>
      </c>
      <c r="B41" s="160" t="s">
        <v>181</v>
      </c>
      <c r="C41" s="159" t="s">
        <v>138</v>
      </c>
      <c r="D41" s="25">
        <v>14.4</v>
      </c>
      <c r="E41" s="25"/>
    </row>
    <row r="42" spans="1:22" ht="33.75" customHeight="1">
      <c r="A42" s="159">
        <v>1.7</v>
      </c>
      <c r="B42" s="161"/>
      <c r="C42" s="159" t="s">
        <v>276</v>
      </c>
      <c r="D42" s="25">
        <v>20</v>
      </c>
      <c r="E42" s="25"/>
    </row>
    <row r="43" spans="1:22" ht="23.25" customHeight="1">
      <c r="A43" s="159">
        <v>1.8</v>
      </c>
      <c r="B43" s="161"/>
      <c r="C43" s="163" t="s">
        <v>277</v>
      </c>
      <c r="D43" s="25">
        <v>8.1999999999999993</v>
      </c>
      <c r="E43" s="25"/>
    </row>
    <row r="44" spans="1:22" ht="23.25" customHeight="1">
      <c r="A44" s="159">
        <v>1.9</v>
      </c>
      <c r="B44" s="161"/>
      <c r="C44" s="163"/>
      <c r="D44" s="25"/>
      <c r="E44" s="25"/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139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139</v>
      </c>
      <c r="C48" s="159" t="s">
        <v>40</v>
      </c>
      <c r="D48" s="25"/>
      <c r="E48" s="25"/>
    </row>
    <row r="49" spans="1:22" ht="21" customHeight="1">
      <c r="A49" s="159">
        <v>2.4</v>
      </c>
      <c r="B49" s="161" t="s">
        <v>139</v>
      </c>
      <c r="C49" s="159" t="s">
        <v>140</v>
      </c>
      <c r="D49" s="25">
        <v>149.4</v>
      </c>
      <c r="E49" s="25"/>
    </row>
    <row r="50" spans="1:22" ht="24" customHeight="1">
      <c r="A50" s="159">
        <v>2.5</v>
      </c>
      <c r="B50" s="161" t="s">
        <v>139</v>
      </c>
      <c r="C50" s="159" t="s">
        <v>141</v>
      </c>
      <c r="D50" s="25">
        <v>109.5</v>
      </c>
      <c r="E50" s="25"/>
    </row>
    <row r="51" spans="1:22" ht="24" customHeight="1">
      <c r="A51" s="159">
        <v>2.6</v>
      </c>
      <c r="B51" s="160" t="s">
        <v>142</v>
      </c>
      <c r="C51" s="159" t="s">
        <v>143</v>
      </c>
      <c r="D51" s="25"/>
      <c r="E51" s="25"/>
    </row>
    <row r="52" spans="1:22" ht="24" customHeight="1">
      <c r="A52" s="159">
        <v>2.7</v>
      </c>
      <c r="B52" s="161" t="s">
        <v>144</v>
      </c>
      <c r="C52" s="159" t="s">
        <v>145</v>
      </c>
      <c r="D52" s="25"/>
      <c r="E52" s="25"/>
    </row>
    <row r="53" spans="1:22" ht="24" customHeight="1">
      <c r="A53" s="159">
        <v>2.8</v>
      </c>
      <c r="B53" s="161"/>
      <c r="C53" s="163" t="s">
        <v>146</v>
      </c>
      <c r="D53" s="25">
        <v>116.5</v>
      </c>
      <c r="E53" s="25"/>
    </row>
    <row r="54" spans="1:22" ht="33" customHeight="1">
      <c r="A54" s="159"/>
      <c r="B54" s="156" t="s">
        <v>153</v>
      </c>
      <c r="C54" s="24"/>
      <c r="D54" s="157">
        <f>SUM(D55:D58)</f>
        <v>7402</v>
      </c>
      <c r="E54" s="25"/>
    </row>
    <row r="55" spans="1:22" ht="33" customHeight="1">
      <c r="A55" s="159">
        <v>1.1000000000000001</v>
      </c>
      <c r="B55" s="194"/>
      <c r="C55" s="195" t="s">
        <v>158</v>
      </c>
      <c r="D55" s="164">
        <v>6682</v>
      </c>
      <c r="E55" s="25"/>
      <c r="F55" s="136"/>
    </row>
    <row r="56" spans="1:22" ht="30" customHeight="1">
      <c r="A56" s="159">
        <v>1.2</v>
      </c>
      <c r="B56" s="172"/>
      <c r="C56" s="159" t="s">
        <v>148</v>
      </c>
      <c r="D56" s="25"/>
      <c r="E56" s="159"/>
    </row>
    <row r="57" spans="1:22" ht="24.75" customHeight="1">
      <c r="A57" s="159">
        <v>1.3</v>
      </c>
      <c r="B57" s="161" t="s">
        <v>144</v>
      </c>
      <c r="C57" s="159" t="s">
        <v>150</v>
      </c>
      <c r="D57" s="25">
        <v>720</v>
      </c>
      <c r="E57" s="25"/>
    </row>
    <row r="58" spans="1:22" ht="24.75" customHeight="1">
      <c r="A58" s="159">
        <v>1.4</v>
      </c>
      <c r="B58" s="161" t="s">
        <v>144</v>
      </c>
      <c r="C58" s="159" t="s">
        <v>151</v>
      </c>
      <c r="D58" s="25"/>
      <c r="E58" s="25"/>
    </row>
    <row r="59" spans="1:22" s="144" customFormat="1" ht="29.25" customHeight="1">
      <c r="A59" s="173"/>
      <c r="B59" s="168" t="s">
        <v>61</v>
      </c>
      <c r="C59" s="174"/>
      <c r="D59" s="369">
        <f>SUM(D36:D54)</f>
        <v>8899.7999999999993</v>
      </c>
      <c r="E59" s="176"/>
      <c r="F59" s="270">
        <f>+D59-D55</f>
        <v>2217.7999999999993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154</v>
      </c>
    </row>
    <row r="62" spans="1:22" ht="59.25" customHeight="1">
      <c r="A62" s="178">
        <v>1</v>
      </c>
      <c r="B62" s="179" t="s">
        <v>281</v>
      </c>
      <c r="C62" s="175">
        <v>8122.2</v>
      </c>
      <c r="D62" s="551" t="s">
        <v>155</v>
      </c>
      <c r="E62" s="552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53" t="str">
        <f>+'Ekamut-caxs'!C75</f>
        <v>Ն.Բրուտյան</v>
      </c>
      <c r="E64" s="553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48" t="s">
        <v>84</v>
      </c>
      <c r="E65" s="54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53" t="str">
        <f>+'Ekamut-caxs'!C77</f>
        <v>Վ.Ասրյան</v>
      </c>
      <c r="E66" s="553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48" t="s">
        <v>84</v>
      </c>
      <c r="E67" s="54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B57" sqref="B57:C5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9" t="s">
        <v>59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</row>
    <row r="2" spans="1:18" s="18" customFormat="1" ht="25.5" customHeight="1">
      <c r="A2" s="529" t="str">
        <f>+'Ekamut-caxs'!A14:D14</f>
        <v xml:space="preserve">Երևանի Շենգավիթ վարչական շրջանի «Պատանեկության ստեղծագործական կենտրոն»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17"/>
      <c r="R2" s="17"/>
    </row>
    <row r="3" spans="1:18" ht="25.5" customHeight="1">
      <c r="A3" s="557" t="s">
        <v>252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</row>
    <row r="4" spans="1:18" ht="21" customHeight="1" thickBot="1">
      <c r="P4" s="127" t="s">
        <v>0</v>
      </c>
    </row>
    <row r="5" spans="1:18" ht="33.75" customHeight="1">
      <c r="A5" s="562" t="s">
        <v>119</v>
      </c>
      <c r="B5" s="564" t="s">
        <v>60</v>
      </c>
      <c r="C5" s="572" t="s">
        <v>227</v>
      </c>
      <c r="D5" s="572" t="s">
        <v>97</v>
      </c>
      <c r="E5" s="566" t="s">
        <v>167</v>
      </c>
      <c r="F5" s="567"/>
      <c r="G5" s="567"/>
      <c r="H5" s="567"/>
      <c r="I5" s="567"/>
      <c r="J5" s="567"/>
      <c r="K5" s="567"/>
      <c r="L5" s="567"/>
      <c r="M5" s="567"/>
      <c r="N5" s="567"/>
      <c r="O5" s="568"/>
      <c r="P5" s="569" t="s">
        <v>121</v>
      </c>
    </row>
    <row r="6" spans="1:18" ht="126" customHeight="1">
      <c r="A6" s="563"/>
      <c r="B6" s="565"/>
      <c r="C6" s="573"/>
      <c r="D6" s="573"/>
      <c r="E6" s="241" t="s">
        <v>204</v>
      </c>
      <c r="F6" s="240" t="s">
        <v>188</v>
      </c>
      <c r="G6" s="240" t="s">
        <v>189</v>
      </c>
      <c r="H6" s="240" t="s">
        <v>120</v>
      </c>
      <c r="I6" s="240" t="s">
        <v>206</v>
      </c>
      <c r="J6" s="240" t="s">
        <v>202</v>
      </c>
      <c r="K6" s="230" t="s">
        <v>203</v>
      </c>
      <c r="L6" s="364" t="s">
        <v>221</v>
      </c>
      <c r="M6" s="407" t="s">
        <v>81</v>
      </c>
      <c r="N6" s="363" t="s">
        <v>205</v>
      </c>
      <c r="O6" s="242" t="s">
        <v>168</v>
      </c>
      <c r="P6" s="570"/>
    </row>
    <row r="7" spans="1:18" ht="31.5" customHeight="1">
      <c r="A7" s="241">
        <v>1</v>
      </c>
      <c r="B7" s="253" t="s">
        <v>174</v>
      </c>
      <c r="C7" s="484">
        <v>55718.7</v>
      </c>
      <c r="D7" s="485">
        <v>6384.2</v>
      </c>
      <c r="E7" s="486">
        <v>10760.3</v>
      </c>
      <c r="F7" s="221">
        <v>1081.5999999999999</v>
      </c>
      <c r="G7" s="221">
        <v>140.19999999999999</v>
      </c>
      <c r="H7" s="221">
        <v>140.19999999999999</v>
      </c>
      <c r="I7" s="221"/>
      <c r="J7" s="221">
        <v>2100</v>
      </c>
      <c r="K7" s="221"/>
      <c r="L7" s="221"/>
      <c r="M7" s="221">
        <v>108</v>
      </c>
      <c r="N7" s="221">
        <v>200</v>
      </c>
      <c r="O7" s="370">
        <v>1000</v>
      </c>
      <c r="P7" s="248">
        <f>ROUND(SUM(C7:O7),1)</f>
        <v>77633.2</v>
      </c>
    </row>
    <row r="8" spans="1:18" ht="31.5" customHeight="1">
      <c r="A8" s="241">
        <v>1.1000000000000001</v>
      </c>
      <c r="B8" s="333" t="s">
        <v>202</v>
      </c>
      <c r="C8" s="487">
        <v>6978.1</v>
      </c>
      <c r="D8" s="488">
        <v>1007.7</v>
      </c>
      <c r="E8" s="243" t="s">
        <v>162</v>
      </c>
      <c r="F8" s="237" t="s">
        <v>162</v>
      </c>
      <c r="G8" s="237" t="s">
        <v>162</v>
      </c>
      <c r="H8" s="237" t="s">
        <v>162</v>
      </c>
      <c r="I8" s="237" t="s">
        <v>162</v>
      </c>
      <c r="J8" s="237" t="s">
        <v>162</v>
      </c>
      <c r="K8" s="237" t="s">
        <v>162</v>
      </c>
      <c r="L8" s="237" t="s">
        <v>162</v>
      </c>
      <c r="M8" s="237" t="s">
        <v>162</v>
      </c>
      <c r="N8" s="237" t="s">
        <v>162</v>
      </c>
      <c r="O8" s="244" t="s">
        <v>162</v>
      </c>
      <c r="P8" s="249" t="s">
        <v>162</v>
      </c>
    </row>
    <row r="9" spans="1:18" ht="21" customHeight="1">
      <c r="A9" s="241">
        <v>1.2</v>
      </c>
      <c r="B9" s="254" t="s">
        <v>168</v>
      </c>
      <c r="C9" s="487"/>
      <c r="D9" s="488"/>
      <c r="E9" s="243" t="s">
        <v>162</v>
      </c>
      <c r="F9" s="237" t="s">
        <v>162</v>
      </c>
      <c r="G9" s="237" t="s">
        <v>162</v>
      </c>
      <c r="H9" s="237" t="s">
        <v>162</v>
      </c>
      <c r="I9" s="237" t="s">
        <v>162</v>
      </c>
      <c r="J9" s="237" t="s">
        <v>162</v>
      </c>
      <c r="K9" s="237" t="s">
        <v>162</v>
      </c>
      <c r="L9" s="237" t="s">
        <v>162</v>
      </c>
      <c r="M9" s="237" t="s">
        <v>162</v>
      </c>
      <c r="N9" s="237" t="s">
        <v>162</v>
      </c>
      <c r="O9" s="244" t="s">
        <v>162</v>
      </c>
      <c r="P9" s="249" t="s">
        <v>162</v>
      </c>
    </row>
    <row r="10" spans="1:18" ht="85.5" customHeight="1">
      <c r="A10" s="241">
        <v>1.3</v>
      </c>
      <c r="B10" s="335" t="s">
        <v>259</v>
      </c>
      <c r="C10" s="487"/>
      <c r="D10" s="488"/>
      <c r="E10" s="243" t="s">
        <v>162</v>
      </c>
      <c r="F10" s="237" t="s">
        <v>162</v>
      </c>
      <c r="G10" s="237" t="s">
        <v>162</v>
      </c>
      <c r="H10" s="237" t="s">
        <v>162</v>
      </c>
      <c r="I10" s="237" t="s">
        <v>162</v>
      </c>
      <c r="J10" s="237" t="s">
        <v>162</v>
      </c>
      <c r="K10" s="237" t="s">
        <v>162</v>
      </c>
      <c r="L10" s="237" t="s">
        <v>162</v>
      </c>
      <c r="M10" s="237" t="s">
        <v>162</v>
      </c>
      <c r="N10" s="237" t="s">
        <v>162</v>
      </c>
      <c r="O10" s="244" t="s">
        <v>162</v>
      </c>
      <c r="P10" s="249" t="s">
        <v>162</v>
      </c>
    </row>
    <row r="11" spans="1:18" ht="48" customHeight="1">
      <c r="A11" s="241">
        <v>1.4</v>
      </c>
      <c r="B11" s="335" t="s">
        <v>221</v>
      </c>
      <c r="C11" s="487"/>
      <c r="D11" s="488"/>
      <c r="E11" s="243" t="s">
        <v>162</v>
      </c>
      <c r="F11" s="237" t="s">
        <v>162</v>
      </c>
      <c r="G11" s="237" t="s">
        <v>162</v>
      </c>
      <c r="H11" s="237" t="s">
        <v>162</v>
      </c>
      <c r="I11" s="237" t="s">
        <v>162</v>
      </c>
      <c r="J11" s="237" t="s">
        <v>162</v>
      </c>
      <c r="K11" s="237" t="s">
        <v>162</v>
      </c>
      <c r="L11" s="237" t="s">
        <v>162</v>
      </c>
      <c r="M11" s="237" t="s">
        <v>162</v>
      </c>
      <c r="N11" s="237" t="s">
        <v>162</v>
      </c>
      <c r="O11" s="244" t="s">
        <v>162</v>
      </c>
      <c r="P11" s="249" t="s">
        <v>162</v>
      </c>
    </row>
    <row r="12" spans="1:18" ht="45" customHeight="1">
      <c r="A12" s="241">
        <v>1.5</v>
      </c>
      <c r="B12" s="334" t="s">
        <v>81</v>
      </c>
      <c r="C12" s="251"/>
      <c r="D12" s="375"/>
      <c r="E12" s="243" t="s">
        <v>162</v>
      </c>
      <c r="F12" s="237" t="s">
        <v>162</v>
      </c>
      <c r="G12" s="237" t="s">
        <v>162</v>
      </c>
      <c r="H12" s="237" t="s">
        <v>162</v>
      </c>
      <c r="I12" s="237" t="s">
        <v>162</v>
      </c>
      <c r="J12" s="237" t="s">
        <v>162</v>
      </c>
      <c r="K12" s="237" t="s">
        <v>162</v>
      </c>
      <c r="L12" s="237" t="s">
        <v>162</v>
      </c>
      <c r="M12" s="237" t="s">
        <v>162</v>
      </c>
      <c r="N12" s="237" t="s">
        <v>162</v>
      </c>
      <c r="O12" s="244" t="s">
        <v>162</v>
      </c>
      <c r="P12" s="249" t="s">
        <v>162</v>
      </c>
    </row>
    <row r="13" spans="1:18" s="141" customFormat="1" ht="34.5" customHeight="1" thickBot="1">
      <c r="A13" s="255"/>
      <c r="B13" s="256" t="s">
        <v>61</v>
      </c>
      <c r="C13" s="252" t="s">
        <v>162</v>
      </c>
      <c r="D13" s="376"/>
      <c r="E13" s="245" t="s">
        <v>162</v>
      </c>
      <c r="F13" s="246" t="s">
        <v>162</v>
      </c>
      <c r="G13" s="246" t="s">
        <v>162</v>
      </c>
      <c r="H13" s="246" t="s">
        <v>162</v>
      </c>
      <c r="I13" s="246" t="s">
        <v>162</v>
      </c>
      <c r="J13" s="246" t="s">
        <v>162</v>
      </c>
      <c r="K13" s="246" t="s">
        <v>162</v>
      </c>
      <c r="L13" s="246" t="s">
        <v>162</v>
      </c>
      <c r="M13" s="246" t="s">
        <v>162</v>
      </c>
      <c r="N13" s="246" t="s">
        <v>162</v>
      </c>
      <c r="O13" s="247" t="s">
        <v>162</v>
      </c>
      <c r="P13" s="250">
        <f>ROUND(SUM(P7:P12),1)</f>
        <v>77633.2</v>
      </c>
    </row>
    <row r="14" spans="1:18" s="491" customFormat="1" ht="34.5" customHeight="1">
      <c r="B14" s="493"/>
      <c r="C14" s="493"/>
      <c r="D14" s="493"/>
      <c r="E14" s="494">
        <v>6267.17</v>
      </c>
      <c r="F14" s="495"/>
      <c r="G14" s="495"/>
      <c r="H14" s="495"/>
      <c r="I14" s="496"/>
      <c r="J14" s="497"/>
      <c r="K14" s="496"/>
      <c r="L14" s="496"/>
      <c r="M14" s="496"/>
      <c r="N14" s="496"/>
      <c r="O14" s="494">
        <v>3500</v>
      </c>
      <c r="P14" s="498"/>
    </row>
    <row r="15" spans="1:18" s="499" customFormat="1" ht="21" customHeight="1">
      <c r="B15" s="500"/>
      <c r="C15" s="500"/>
      <c r="D15" s="500"/>
      <c r="E15" s="501">
        <f>+E14*2</f>
        <v>12534.34</v>
      </c>
      <c r="F15" s="502"/>
      <c r="G15" s="503"/>
      <c r="H15" s="504"/>
      <c r="I15" s="505"/>
      <c r="J15" s="502"/>
      <c r="K15" s="571"/>
      <c r="L15" s="571"/>
      <c r="M15" s="571"/>
      <c r="N15" s="571"/>
      <c r="O15" s="571"/>
      <c r="P15" s="506"/>
    </row>
    <row r="16" spans="1:18" s="141" customFormat="1" ht="69" customHeight="1">
      <c r="B16" s="574" t="s">
        <v>170</v>
      </c>
      <c r="C16" s="575"/>
      <c r="D16" s="575"/>
      <c r="E16" s="576"/>
      <c r="F16" s="489">
        <f>+E14-540.8</f>
        <v>5726.37</v>
      </c>
      <c r="G16" s="490">
        <f>+F16*2</f>
        <v>11452.74</v>
      </c>
      <c r="H16" s="491"/>
      <c r="I16" s="577" t="s">
        <v>207</v>
      </c>
      <c r="J16" s="578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157</v>
      </c>
      <c r="C17" s="579" t="s">
        <v>187</v>
      </c>
      <c r="D17" s="580"/>
      <c r="E17" s="150" t="s">
        <v>186</v>
      </c>
      <c r="F17" s="492">
        <f>+G16-E7</f>
        <v>692.44000000000051</v>
      </c>
      <c r="G17" s="491" t="s">
        <v>292</v>
      </c>
      <c r="H17" s="491"/>
      <c r="I17" s="336" t="s">
        <v>157</v>
      </c>
      <c r="J17" s="337" t="s">
        <v>169</v>
      </c>
      <c r="K17" s="231"/>
      <c r="L17" s="231"/>
      <c r="M17" s="231"/>
      <c r="N17" s="231"/>
      <c r="O17" s="231"/>
      <c r="P17" s="199"/>
    </row>
    <row r="18" spans="2:16" s="141" customFormat="1" ht="24" customHeight="1">
      <c r="B18" s="439">
        <v>135200</v>
      </c>
      <c r="C18" s="581">
        <f>ROUND(4*B18*2/1000,1)</f>
        <v>1081.5999999999999</v>
      </c>
      <c r="D18" s="582"/>
      <c r="E18" s="377">
        <v>140.19999999999999</v>
      </c>
      <c r="F18" s="378"/>
      <c r="I18" s="440">
        <v>135200</v>
      </c>
      <c r="J18" s="379">
        <v>140.19999999999999</v>
      </c>
      <c r="K18" s="231"/>
      <c r="L18" s="231"/>
      <c r="M18" s="231"/>
      <c r="N18" s="231"/>
      <c r="O18" s="231"/>
      <c r="P18" s="199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60" t="str">
        <f>+'Ekamut-caxs'!C75</f>
        <v>Ն.Բրուտյան</v>
      </c>
      <c r="J20" s="560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83</v>
      </c>
      <c r="H21" s="133"/>
      <c r="I21" s="561" t="s">
        <v>84</v>
      </c>
      <c r="J21" s="561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60" t="str">
        <f>+'Ekamut-caxs'!C77</f>
        <v>Վ.Ասրյան</v>
      </c>
      <c r="J22" s="560"/>
      <c r="K22" s="131"/>
      <c r="L22" s="131"/>
      <c r="M22" s="131"/>
      <c r="N22" s="131"/>
    </row>
    <row r="23" spans="2:16" s="121" customFormat="1" ht="18.75" customHeight="1">
      <c r="G23" s="132" t="s">
        <v>83</v>
      </c>
      <c r="H23" s="133"/>
      <c r="I23" s="561" t="s">
        <v>84</v>
      </c>
      <c r="J23" s="561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2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B57" sqref="B57:C57"/>
    </sheetView>
  </sheetViews>
  <sheetFormatPr defaultColWidth="9.140625" defaultRowHeight="16.5"/>
  <cols>
    <col min="1" max="1" width="4.140625" style="273" customWidth="1"/>
    <col min="2" max="2" width="15.5703125" style="273" customWidth="1"/>
    <col min="3" max="3" width="10.85546875" style="273" customWidth="1"/>
    <col min="4" max="5" width="13.42578125" style="273" customWidth="1"/>
    <col min="6" max="6" width="16.28515625" style="273" customWidth="1"/>
    <col min="7" max="7" width="11.42578125" style="273" customWidth="1"/>
    <col min="8" max="8" width="13.28515625" style="273" customWidth="1"/>
    <col min="9" max="10" width="14.85546875" style="273" customWidth="1"/>
    <col min="11" max="11" width="14.28515625" style="273" customWidth="1"/>
    <col min="12" max="12" width="15.7109375" style="273" customWidth="1"/>
    <col min="13" max="13" width="19.5703125" style="273" customWidth="1"/>
    <col min="14" max="16384" width="9.140625" style="273"/>
  </cols>
  <sheetData>
    <row r="1" spans="1:13" s="272" customFormat="1" ht="18.75" customHeight="1">
      <c r="A1" s="592" t="s">
        <v>59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s="272" customFormat="1" ht="21.75" customHeight="1">
      <c r="A2" s="591" t="str">
        <f>+'Ekamut-caxs'!A14:D14</f>
        <v xml:space="preserve">Երևանի Շենգավիթ վարչական շրջանի «Պատանեկության ստեղծագործական կենտրոն»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</row>
    <row r="3" spans="1:13" s="272" customFormat="1" ht="21" customHeight="1">
      <c r="A3" s="591" t="s">
        <v>85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3" ht="21" customHeight="1" thickBot="1"/>
    <row r="5" spans="1:13" s="274" customFormat="1" ht="24.75" customHeight="1">
      <c r="A5" s="583" t="s">
        <v>105</v>
      </c>
      <c r="B5" s="585" t="s">
        <v>86</v>
      </c>
      <c r="C5" s="587" t="s">
        <v>87</v>
      </c>
      <c r="D5" s="588"/>
      <c r="E5" s="588"/>
      <c r="F5" s="589"/>
      <c r="G5" s="590" t="s">
        <v>88</v>
      </c>
      <c r="H5" s="590"/>
      <c r="I5" s="590"/>
      <c r="J5" s="590"/>
      <c r="K5" s="590" t="s">
        <v>111</v>
      </c>
      <c r="L5" s="590"/>
      <c r="M5" s="590"/>
    </row>
    <row r="6" spans="1:13" s="280" customFormat="1" ht="51" customHeight="1">
      <c r="A6" s="584"/>
      <c r="B6" s="586"/>
      <c r="C6" s="275" t="s">
        <v>224</v>
      </c>
      <c r="D6" s="276" t="s">
        <v>225</v>
      </c>
      <c r="E6" s="276" t="s">
        <v>251</v>
      </c>
      <c r="F6" s="277" t="s">
        <v>260</v>
      </c>
      <c r="G6" s="276" t="s">
        <v>226</v>
      </c>
      <c r="H6" s="278" t="s">
        <v>225</v>
      </c>
      <c r="I6" s="276" t="s">
        <v>261</v>
      </c>
      <c r="J6" s="278" t="s">
        <v>260</v>
      </c>
      <c r="K6" s="276" t="s">
        <v>224</v>
      </c>
      <c r="L6" s="276" t="s">
        <v>251</v>
      </c>
      <c r="M6" s="279" t="s">
        <v>260</v>
      </c>
    </row>
    <row r="7" spans="1:13" ht="19.5" customHeight="1">
      <c r="A7" s="281">
        <v>1</v>
      </c>
      <c r="B7" s="282" t="s">
        <v>89</v>
      </c>
      <c r="C7" s="198">
        <v>5504</v>
      </c>
      <c r="D7" s="197">
        <v>790924.80000000005</v>
      </c>
      <c r="E7" s="348">
        <v>5196</v>
      </c>
      <c r="F7" s="349">
        <f>IF((E7&lt;10000), E7*143.7, E7*107.1)</f>
        <v>746665.2</v>
      </c>
      <c r="G7" s="284">
        <v>3026</v>
      </c>
      <c r="H7" s="197">
        <v>153181</v>
      </c>
      <c r="I7" s="348">
        <v>3880.4</v>
      </c>
      <c r="J7" s="350">
        <v>197196.19</v>
      </c>
      <c r="K7" s="285">
        <v>163</v>
      </c>
      <c r="L7" s="348">
        <v>195</v>
      </c>
      <c r="M7" s="286">
        <v>39154.339999999997</v>
      </c>
    </row>
    <row r="8" spans="1:13" ht="19.5" customHeight="1">
      <c r="A8" s="281">
        <v>2</v>
      </c>
      <c r="B8" s="282" t="s">
        <v>199</v>
      </c>
      <c r="C8" s="198">
        <v>4382</v>
      </c>
      <c r="D8" s="197">
        <v>629693.4</v>
      </c>
      <c r="E8" s="348">
        <v>5661</v>
      </c>
      <c r="F8" s="349">
        <f t="shared" ref="F8:F18" si="0">IF((E8&lt;10000), E8*143.7, E8*107.1)</f>
        <v>813485.7</v>
      </c>
      <c r="G8" s="284">
        <v>3065</v>
      </c>
      <c r="H8" s="197">
        <v>155506</v>
      </c>
      <c r="I8" s="348">
        <v>3802.2</v>
      </c>
      <c r="J8" s="350">
        <v>192914.86</v>
      </c>
      <c r="K8" s="285">
        <v>55</v>
      </c>
      <c r="L8" s="348">
        <v>188</v>
      </c>
      <c r="M8" s="286">
        <v>37678.959999999999</v>
      </c>
    </row>
    <row r="9" spans="1:13" ht="19.5" customHeight="1">
      <c r="A9" s="281">
        <v>3</v>
      </c>
      <c r="B9" s="282" t="s">
        <v>90</v>
      </c>
      <c r="C9" s="198">
        <v>2824</v>
      </c>
      <c r="D9" s="197">
        <v>405808.8</v>
      </c>
      <c r="E9" s="348">
        <v>3326</v>
      </c>
      <c r="F9" s="349">
        <f t="shared" si="0"/>
        <v>477946.19999999995</v>
      </c>
      <c r="G9" s="284">
        <v>2190</v>
      </c>
      <c r="H9" s="197">
        <v>110772</v>
      </c>
      <c r="I9" s="348">
        <v>2695.72</v>
      </c>
      <c r="J9" s="350">
        <v>135868.31</v>
      </c>
      <c r="K9" s="285">
        <v>287</v>
      </c>
      <c r="L9" s="348">
        <v>191</v>
      </c>
      <c r="M9" s="286">
        <v>38280.22</v>
      </c>
    </row>
    <row r="10" spans="1:13" ht="19.5" customHeight="1">
      <c r="A10" s="281">
        <v>4</v>
      </c>
      <c r="B10" s="282" t="s">
        <v>91</v>
      </c>
      <c r="C10" s="287">
        <v>72</v>
      </c>
      <c r="D10" s="288">
        <v>10346.4</v>
      </c>
      <c r="E10" s="348"/>
      <c r="F10" s="349">
        <f t="shared" si="0"/>
        <v>0</v>
      </c>
      <c r="G10" s="284">
        <v>1500</v>
      </c>
      <c r="H10" s="289">
        <v>75759</v>
      </c>
      <c r="I10" s="348">
        <v>1926.4</v>
      </c>
      <c r="J10" s="350">
        <v>98528.12</v>
      </c>
      <c r="K10" s="285">
        <v>152</v>
      </c>
      <c r="L10" s="348">
        <v>166</v>
      </c>
      <c r="M10" s="286">
        <v>33269.72</v>
      </c>
    </row>
    <row r="11" spans="1:13" ht="19.5" customHeight="1">
      <c r="A11" s="281">
        <v>5</v>
      </c>
      <c r="B11" s="282" t="s">
        <v>92</v>
      </c>
      <c r="C11" s="287"/>
      <c r="D11" s="288"/>
      <c r="E11" s="348"/>
      <c r="F11" s="349">
        <f t="shared" si="0"/>
        <v>0</v>
      </c>
      <c r="G11" s="284">
        <v>915</v>
      </c>
      <c r="H11" s="289">
        <v>46579</v>
      </c>
      <c r="I11" s="348">
        <v>1245.1199999999999</v>
      </c>
      <c r="J11" s="350">
        <v>63558.62</v>
      </c>
      <c r="K11" s="285">
        <v>165</v>
      </c>
      <c r="L11" s="348">
        <v>181</v>
      </c>
      <c r="M11" s="286">
        <v>36276.019999999997</v>
      </c>
    </row>
    <row r="12" spans="1:13" ht="19.5" customHeight="1">
      <c r="A12" s="281">
        <v>6</v>
      </c>
      <c r="B12" s="282" t="s">
        <v>93</v>
      </c>
      <c r="C12" s="287"/>
      <c r="D12" s="288"/>
      <c r="E12" s="348"/>
      <c r="F12" s="349">
        <f t="shared" si="0"/>
        <v>0</v>
      </c>
      <c r="G12" s="284">
        <v>1096</v>
      </c>
      <c r="H12" s="289">
        <v>56485</v>
      </c>
      <c r="I12" s="348">
        <v>1252.76</v>
      </c>
      <c r="J12" s="350">
        <v>63984.4</v>
      </c>
      <c r="K12" s="285">
        <v>156</v>
      </c>
      <c r="L12" s="348"/>
      <c r="M12" s="286"/>
    </row>
    <row r="13" spans="1:13" ht="19.5" customHeight="1">
      <c r="A13" s="281">
        <v>7</v>
      </c>
      <c r="B13" s="282" t="s">
        <v>94</v>
      </c>
      <c r="C13" s="287">
        <v>263</v>
      </c>
      <c r="D13" s="288">
        <v>37763.1</v>
      </c>
      <c r="E13" s="348"/>
      <c r="F13" s="349">
        <f t="shared" si="0"/>
        <v>0</v>
      </c>
      <c r="G13" s="284">
        <v>2167</v>
      </c>
      <c r="H13" s="289">
        <v>110572</v>
      </c>
      <c r="I13" s="348">
        <v>1403.76</v>
      </c>
      <c r="J13" s="350">
        <v>71500.679999999993</v>
      </c>
      <c r="K13" s="285">
        <v>120</v>
      </c>
      <c r="L13" s="348"/>
      <c r="M13" s="286"/>
    </row>
    <row r="14" spans="1:13" ht="19.5" customHeight="1">
      <c r="A14" s="281">
        <v>8</v>
      </c>
      <c r="B14" s="290" t="s">
        <v>95</v>
      </c>
      <c r="C14" s="287">
        <v>27</v>
      </c>
      <c r="D14" s="288">
        <v>3879.9</v>
      </c>
      <c r="E14" s="348"/>
      <c r="F14" s="349">
        <f t="shared" si="0"/>
        <v>0</v>
      </c>
      <c r="G14" s="284">
        <v>3639</v>
      </c>
      <c r="H14" s="289">
        <v>184627</v>
      </c>
      <c r="I14" s="348">
        <v>1442.6</v>
      </c>
      <c r="J14" s="350">
        <v>73089.05</v>
      </c>
      <c r="K14" s="285">
        <v>252</v>
      </c>
      <c r="L14" s="348"/>
      <c r="M14" s="286"/>
    </row>
    <row r="15" spans="1:13" ht="19.5" customHeight="1">
      <c r="A15" s="281">
        <v>9</v>
      </c>
      <c r="B15" s="290" t="s">
        <v>96</v>
      </c>
      <c r="C15" s="287"/>
      <c r="D15" s="288"/>
      <c r="E15" s="348"/>
      <c r="F15" s="349">
        <f t="shared" si="0"/>
        <v>0</v>
      </c>
      <c r="G15" s="284">
        <v>2745</v>
      </c>
      <c r="H15" s="289">
        <v>138989</v>
      </c>
      <c r="I15" s="348">
        <v>1260.5999999999999</v>
      </c>
      <c r="J15" s="350">
        <v>64540.49</v>
      </c>
      <c r="K15" s="285">
        <v>235</v>
      </c>
      <c r="L15" s="348"/>
      <c r="M15" s="286"/>
    </row>
    <row r="16" spans="1:13" ht="19.5" customHeight="1">
      <c r="A16" s="281">
        <v>10</v>
      </c>
      <c r="B16" s="290" t="s">
        <v>97</v>
      </c>
      <c r="C16" s="287"/>
      <c r="D16" s="288"/>
      <c r="E16" s="348"/>
      <c r="F16" s="349">
        <f t="shared" si="0"/>
        <v>0</v>
      </c>
      <c r="G16" s="291">
        <v>2423</v>
      </c>
      <c r="H16" s="289">
        <v>123038</v>
      </c>
      <c r="I16" s="348">
        <v>1533.24</v>
      </c>
      <c r="J16" s="350">
        <v>78172.88</v>
      </c>
      <c r="K16" s="285">
        <v>198</v>
      </c>
      <c r="L16" s="348">
        <v>823</v>
      </c>
      <c r="M16" s="286">
        <v>164945.68</v>
      </c>
    </row>
    <row r="17" spans="1:13" ht="19.5" customHeight="1">
      <c r="A17" s="281">
        <v>11</v>
      </c>
      <c r="B17" s="290" t="s">
        <v>98</v>
      </c>
      <c r="C17" s="354">
        <v>4179</v>
      </c>
      <c r="D17" s="355">
        <v>600522.30000000005</v>
      </c>
      <c r="E17" s="283">
        <f>+C7</f>
        <v>5504</v>
      </c>
      <c r="F17" s="349">
        <f t="shared" si="0"/>
        <v>790924.79999999993</v>
      </c>
      <c r="G17" s="352">
        <v>2061</v>
      </c>
      <c r="H17" s="353">
        <v>105656</v>
      </c>
      <c r="I17" s="283">
        <f>+G17</f>
        <v>2061</v>
      </c>
      <c r="J17" s="350">
        <f t="shared" ref="J17:J18" si="1">+I17*53.48</f>
        <v>110222.28</v>
      </c>
      <c r="K17" s="351">
        <v>251</v>
      </c>
      <c r="L17" s="283">
        <f>+K17</f>
        <v>251</v>
      </c>
      <c r="M17" s="286">
        <f>+L17*200.4</f>
        <v>50300.4</v>
      </c>
    </row>
    <row r="18" spans="1:13" ht="19.5" customHeight="1">
      <c r="A18" s="281">
        <v>12</v>
      </c>
      <c r="B18" s="290" t="s">
        <v>99</v>
      </c>
      <c r="C18" s="354">
        <v>5236</v>
      </c>
      <c r="D18" s="355">
        <v>752413.2</v>
      </c>
      <c r="E18" s="283">
        <f>+C18</f>
        <v>5236</v>
      </c>
      <c r="F18" s="349">
        <f t="shared" si="0"/>
        <v>752413.2</v>
      </c>
      <c r="G18" s="352">
        <v>3449</v>
      </c>
      <c r="H18" s="353">
        <v>175235</v>
      </c>
      <c r="I18" s="283">
        <f>+G18</f>
        <v>3449</v>
      </c>
      <c r="J18" s="350">
        <f t="shared" si="1"/>
        <v>184452.52</v>
      </c>
      <c r="K18" s="351">
        <v>200</v>
      </c>
      <c r="L18" s="283">
        <f>+K18</f>
        <v>200</v>
      </c>
      <c r="M18" s="286">
        <f>+L18*200.4</f>
        <v>40080</v>
      </c>
    </row>
    <row r="19" spans="1:13" ht="32.25" customHeight="1" thickBot="1">
      <c r="A19" s="292"/>
      <c r="B19" s="293" t="s">
        <v>82</v>
      </c>
      <c r="C19" s="294">
        <f t="shared" ref="C19:K19" si="2">SUM(C7:C18)</f>
        <v>22487</v>
      </c>
      <c r="D19" s="295">
        <f t="shared" si="2"/>
        <v>3231351.9000000004</v>
      </c>
      <c r="E19" s="296">
        <f t="shared" si="2"/>
        <v>24923</v>
      </c>
      <c r="F19" s="297">
        <f>SUM(F7:F18)</f>
        <v>3581435.0999999996</v>
      </c>
      <c r="G19" s="298">
        <f>SUM(G7:G18)</f>
        <v>28276</v>
      </c>
      <c r="H19" s="295">
        <f>SUM(H7:H18)</f>
        <v>1436399</v>
      </c>
      <c r="I19" s="296">
        <f>SUM(I7:I18)</f>
        <v>25952.799999999999</v>
      </c>
      <c r="J19" s="299">
        <f>SUM(J7:J18)</f>
        <v>1334028.3999999999</v>
      </c>
      <c r="K19" s="294">
        <f t="shared" si="2"/>
        <v>2234</v>
      </c>
      <c r="L19" s="296">
        <f>SUM(L7:L18)</f>
        <v>2195</v>
      </c>
      <c r="M19" s="299">
        <f>SUM(M7:M18)</f>
        <v>439985.33999999997</v>
      </c>
    </row>
    <row r="20" spans="1:13" ht="21.75" customHeight="1">
      <c r="B20" s="300"/>
      <c r="C20" s="301"/>
      <c r="D20" s="302"/>
      <c r="E20" s="301"/>
      <c r="F20" s="302">
        <f>ROUND(F19/1000,1)</f>
        <v>3581.4</v>
      </c>
      <c r="G20" s="301"/>
      <c r="H20" s="302"/>
      <c r="I20" s="301"/>
      <c r="J20" s="302">
        <f>ROUND(J19/1000,1)</f>
        <v>1334</v>
      </c>
      <c r="K20" s="301"/>
      <c r="L20" s="301"/>
      <c r="M20" s="302">
        <f t="shared" ref="M20" si="3">ROUND(M19/1000,1)</f>
        <v>440</v>
      </c>
    </row>
    <row r="21" spans="1:13" ht="33.75" customHeight="1" thickBot="1">
      <c r="B21" s="594" t="s">
        <v>200</v>
      </c>
      <c r="C21" s="594"/>
      <c r="D21" s="594"/>
      <c r="E21" s="303"/>
      <c r="F21" s="304"/>
      <c r="H21" s="303"/>
    </row>
    <row r="22" spans="1:13" s="272" customFormat="1" ht="34.5" customHeight="1">
      <c r="A22" s="305"/>
      <c r="B22" s="306" t="s">
        <v>115</v>
      </c>
      <c r="C22" s="307" t="s">
        <v>116</v>
      </c>
      <c r="D22" s="307" t="s">
        <v>183</v>
      </c>
      <c r="E22" s="307" t="s">
        <v>183</v>
      </c>
      <c r="F22" s="308" t="s">
        <v>183</v>
      </c>
      <c r="G22" s="307" t="s">
        <v>116</v>
      </c>
      <c r="H22" s="307" t="s">
        <v>183</v>
      </c>
      <c r="I22" s="307" t="s">
        <v>183</v>
      </c>
      <c r="J22" s="309" t="s">
        <v>183</v>
      </c>
      <c r="K22" s="307" t="s">
        <v>116</v>
      </c>
      <c r="L22" s="307" t="s">
        <v>183</v>
      </c>
      <c r="M22" s="309" t="s">
        <v>183</v>
      </c>
    </row>
    <row r="23" spans="1:13" ht="23.25" customHeight="1">
      <c r="A23" s="310">
        <v>1</v>
      </c>
      <c r="B23" s="356"/>
      <c r="C23" s="355"/>
      <c r="D23" s="286" t="s">
        <v>183</v>
      </c>
      <c r="E23" s="286" t="s">
        <v>183</v>
      </c>
      <c r="F23" s="349"/>
      <c r="G23" s="360"/>
      <c r="H23" s="286" t="s">
        <v>183</v>
      </c>
      <c r="I23" s="286" t="s">
        <v>183</v>
      </c>
      <c r="J23" s="362"/>
      <c r="K23" s="360"/>
      <c r="L23" s="286" t="s">
        <v>183</v>
      </c>
      <c r="M23" s="463"/>
    </row>
    <row r="24" spans="1:13" ht="23.25" customHeight="1">
      <c r="A24" s="310">
        <v>2</v>
      </c>
      <c r="B24" s="356"/>
      <c r="C24" s="355"/>
      <c r="D24" s="286" t="s">
        <v>183</v>
      </c>
      <c r="E24" s="286" t="s">
        <v>183</v>
      </c>
      <c r="F24" s="349"/>
      <c r="G24" s="360"/>
      <c r="H24" s="286" t="s">
        <v>183</v>
      </c>
      <c r="I24" s="286" t="s">
        <v>183</v>
      </c>
      <c r="J24" s="362"/>
      <c r="K24" s="360"/>
      <c r="L24" s="286" t="s">
        <v>183</v>
      </c>
      <c r="M24" s="463"/>
    </row>
    <row r="25" spans="1:13" s="280" customFormat="1" ht="23.25" customHeight="1">
      <c r="A25" s="281">
        <v>3</v>
      </c>
      <c r="B25" s="357"/>
      <c r="C25" s="358"/>
      <c r="D25" s="311" t="s">
        <v>183</v>
      </c>
      <c r="E25" s="311" t="s">
        <v>183</v>
      </c>
      <c r="F25" s="359"/>
      <c r="G25" s="361"/>
      <c r="H25" s="311" t="s">
        <v>183</v>
      </c>
      <c r="I25" s="311" t="s">
        <v>183</v>
      </c>
      <c r="J25" s="359"/>
      <c r="K25" s="361"/>
      <c r="L25" s="311" t="s">
        <v>183</v>
      </c>
      <c r="M25" s="464"/>
    </row>
    <row r="26" spans="1:13" s="272" customFormat="1" ht="24" customHeight="1">
      <c r="A26" s="312"/>
      <c r="B26" s="313" t="s">
        <v>61</v>
      </c>
      <c r="C26" s="314" t="s">
        <v>183</v>
      </c>
      <c r="D26" s="314" t="s">
        <v>183</v>
      </c>
      <c r="E26" s="314" t="s">
        <v>183</v>
      </c>
      <c r="F26" s="315">
        <f>SUM(F23:F25)</f>
        <v>0</v>
      </c>
      <c r="G26" s="316" t="s">
        <v>183</v>
      </c>
      <c r="H26" s="314" t="s">
        <v>183</v>
      </c>
      <c r="I26" s="314" t="s">
        <v>183</v>
      </c>
      <c r="J26" s="315">
        <f>SUM(J23:J25)</f>
        <v>0</v>
      </c>
      <c r="K26" s="316" t="s">
        <v>183</v>
      </c>
      <c r="L26" s="314" t="s">
        <v>183</v>
      </c>
      <c r="M26" s="465">
        <f t="shared" ref="M26" si="4">SUM(M23:M25)</f>
        <v>0</v>
      </c>
    </row>
    <row r="27" spans="1:13" s="272" customFormat="1" ht="27" customHeight="1" thickBot="1">
      <c r="A27" s="317"/>
      <c r="B27" s="318" t="s">
        <v>201</v>
      </c>
      <c r="C27" s="295"/>
      <c r="D27" s="295" t="s">
        <v>183</v>
      </c>
      <c r="E27" s="295" t="s">
        <v>183</v>
      </c>
      <c r="F27" s="297">
        <f>+F20-F26</f>
        <v>3581.4</v>
      </c>
      <c r="G27" s="319" t="s">
        <v>183</v>
      </c>
      <c r="H27" s="295" t="s">
        <v>183</v>
      </c>
      <c r="I27" s="295" t="s">
        <v>183</v>
      </c>
      <c r="J27" s="297">
        <f>J20-J26</f>
        <v>1334</v>
      </c>
      <c r="K27" s="319" t="s">
        <v>183</v>
      </c>
      <c r="L27" s="295" t="s">
        <v>183</v>
      </c>
      <c r="M27" s="297">
        <f>+M20-M26</f>
        <v>440</v>
      </c>
    </row>
    <row r="28" spans="1:13" s="272" customFormat="1" ht="25.5" customHeight="1" thickBot="1">
      <c r="B28" s="320"/>
      <c r="F28" s="302"/>
      <c r="J28" s="345" t="s">
        <v>117</v>
      </c>
      <c r="K28" s="346"/>
      <c r="L28" s="346"/>
      <c r="M28" s="474">
        <v>50</v>
      </c>
    </row>
    <row r="29" spans="1:13" s="272" customFormat="1" ht="20.25" customHeight="1">
      <c r="B29" s="320"/>
      <c r="F29" s="302"/>
    </row>
    <row r="30" spans="1:13" s="300" customFormat="1" ht="25.5" customHeight="1">
      <c r="B30" s="321"/>
      <c r="C30" s="591" t="s">
        <v>2</v>
      </c>
      <c r="D30" s="591"/>
      <c r="E30" s="321"/>
      <c r="F30" s="321"/>
      <c r="G30" s="595"/>
      <c r="H30" s="595"/>
      <c r="I30" s="322"/>
      <c r="J30" s="596" t="str">
        <f>+'Ekamut-caxs'!C75</f>
        <v>Ն.Բրուտյան</v>
      </c>
      <c r="K30" s="596"/>
    </row>
    <row r="31" spans="1:13" s="272" customFormat="1">
      <c r="C31" s="323"/>
      <c r="D31" s="323"/>
      <c r="E31" s="324"/>
      <c r="F31" s="324"/>
      <c r="G31" s="597" t="s">
        <v>83</v>
      </c>
      <c r="H31" s="597"/>
      <c r="I31" s="325"/>
      <c r="J31" s="597" t="s">
        <v>100</v>
      </c>
      <c r="K31" s="597"/>
    </row>
    <row r="32" spans="1:13" s="300" customFormat="1" ht="23.25" customHeight="1">
      <c r="B32" s="321"/>
      <c r="C32" s="326" t="s">
        <v>6</v>
      </c>
      <c r="D32" s="326"/>
      <c r="E32" s="321"/>
      <c r="F32" s="321"/>
      <c r="G32" s="596"/>
      <c r="H32" s="596"/>
      <c r="I32" s="327"/>
      <c r="J32" s="596" t="str">
        <f>+'Ekamut-caxs'!C77</f>
        <v>Վ.Ասրյան</v>
      </c>
      <c r="K32" s="596"/>
    </row>
    <row r="33" spans="3:12" s="272" customFormat="1">
      <c r="C33" s="303"/>
      <c r="D33" s="303"/>
      <c r="G33" s="597" t="s">
        <v>83</v>
      </c>
      <c r="H33" s="597"/>
      <c r="I33" s="325"/>
      <c r="J33" s="597" t="s">
        <v>100</v>
      </c>
      <c r="K33" s="597"/>
    </row>
    <row r="34" spans="3:12">
      <c r="F34" s="328" t="s">
        <v>1</v>
      </c>
    </row>
    <row r="35" spans="3:12" ht="16.5" customHeight="1">
      <c r="C35" s="329" t="s">
        <v>101</v>
      </c>
      <c r="D35" s="329"/>
      <c r="E35" s="329" t="s">
        <v>102</v>
      </c>
      <c r="F35" s="329" t="s">
        <v>220</v>
      </c>
      <c r="I35" s="330" t="s">
        <v>103</v>
      </c>
      <c r="J35" s="331" t="s">
        <v>191</v>
      </c>
      <c r="K35" s="331"/>
      <c r="L35" s="331" t="s">
        <v>265</v>
      </c>
    </row>
    <row r="36" spans="3:12" ht="16.5" customHeight="1">
      <c r="C36" s="329" t="s">
        <v>104</v>
      </c>
      <c r="D36" s="329"/>
      <c r="E36" s="329" t="s">
        <v>102</v>
      </c>
      <c r="F36" s="329" t="s">
        <v>194</v>
      </c>
      <c r="I36" s="593" t="s">
        <v>195</v>
      </c>
      <c r="J36" s="593"/>
      <c r="K36" s="331"/>
      <c r="L36" s="593" t="s">
        <v>196</v>
      </c>
    </row>
    <row r="37" spans="3:12">
      <c r="C37" s="329"/>
      <c r="D37" s="329"/>
      <c r="E37" s="593" t="s">
        <v>197</v>
      </c>
      <c r="F37" s="593"/>
      <c r="I37" s="593"/>
      <c r="J37" s="593"/>
      <c r="K37" s="331"/>
      <c r="L37" s="593"/>
    </row>
    <row r="38" spans="3:12">
      <c r="C38" s="329"/>
      <c r="D38" s="329"/>
      <c r="E38" s="593"/>
      <c r="F38" s="593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topLeftCell="A3" workbookViewId="0">
      <selection activeCell="B57" sqref="B57:C57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2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54" t="s">
        <v>59</v>
      </c>
      <c r="B1" s="554"/>
      <c r="C1" s="554"/>
      <c r="D1" s="554"/>
      <c r="E1" s="554"/>
    </row>
    <row r="2" spans="1:7" ht="23.25" customHeight="1">
      <c r="A2" s="557" t="str">
        <f>+'Ekamut-caxs'!A14:D14</f>
        <v xml:space="preserve">Երևանի Շենգավիթ վարչական շրջանի «Պատանեկության ստեղծագործական կենտրոն» ՀՈԱԿ-ի </v>
      </c>
      <c r="B2" s="557"/>
      <c r="C2" s="557"/>
      <c r="D2" s="557"/>
      <c r="E2" s="557"/>
    </row>
    <row r="3" spans="1:7" ht="28.5" customHeight="1">
      <c r="A3" s="557" t="s">
        <v>250</v>
      </c>
      <c r="B3" s="557"/>
      <c r="C3" s="557"/>
      <c r="D3" s="557"/>
      <c r="E3" s="557"/>
    </row>
    <row r="5" spans="1:7">
      <c r="E5" s="149" t="s">
        <v>114</v>
      </c>
    </row>
    <row r="6" spans="1:7" ht="124.5" customHeight="1">
      <c r="A6" s="232" t="s">
        <v>3</v>
      </c>
      <c r="B6" s="232" t="s">
        <v>86</v>
      </c>
      <c r="C6" s="232" t="s">
        <v>233</v>
      </c>
      <c r="D6" s="232" t="s">
        <v>232</v>
      </c>
      <c r="E6" s="232" t="s">
        <v>231</v>
      </c>
    </row>
    <row r="7" spans="1:7" s="374" customForma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7" ht="24.75" customHeight="1">
      <c r="A8" s="195">
        <v>1</v>
      </c>
      <c r="B8" s="24" t="s">
        <v>266</v>
      </c>
      <c r="C8" s="191">
        <v>59256</v>
      </c>
      <c r="D8" s="191"/>
      <c r="E8" s="191">
        <v>10209</v>
      </c>
      <c r="F8" s="372"/>
    </row>
    <row r="9" spans="1:7" ht="24.75" customHeight="1">
      <c r="A9" s="195">
        <v>2</v>
      </c>
      <c r="B9" s="24" t="s">
        <v>267</v>
      </c>
      <c r="C9" s="191">
        <v>8466</v>
      </c>
      <c r="D9" s="191"/>
      <c r="E9" s="191"/>
      <c r="G9" s="372"/>
    </row>
    <row r="10" spans="1:7" ht="24.75" customHeight="1">
      <c r="A10" s="195">
        <v>3</v>
      </c>
      <c r="B10" s="24" t="s">
        <v>241</v>
      </c>
      <c r="C10" s="191">
        <v>8465.2999999999993</v>
      </c>
      <c r="D10" s="191"/>
      <c r="E10" s="191">
        <v>1439.6</v>
      </c>
    </row>
    <row r="11" spans="1:7" ht="25.5" customHeight="1">
      <c r="A11" s="195">
        <v>4</v>
      </c>
      <c r="B11" s="371" t="s">
        <v>175</v>
      </c>
      <c r="C11" s="191">
        <v>4232.3</v>
      </c>
      <c r="D11" s="191"/>
      <c r="E11" s="191">
        <v>1450</v>
      </c>
      <c r="F11" s="372"/>
    </row>
    <row r="12" spans="1:7" ht="25.5" customHeight="1">
      <c r="A12" s="195">
        <v>5</v>
      </c>
      <c r="B12" s="371" t="s">
        <v>171</v>
      </c>
      <c r="C12" s="191">
        <v>4233</v>
      </c>
      <c r="D12" s="191"/>
      <c r="E12" s="191">
        <v>1450</v>
      </c>
      <c r="F12" s="372"/>
    </row>
    <row r="13" spans="1:7" s="139" customFormat="1" ht="31.5" customHeight="1">
      <c r="A13" s="178"/>
      <c r="B13" s="233" t="s">
        <v>172</v>
      </c>
      <c r="C13" s="234">
        <f>ROUND(SUM(C8:C12),1)</f>
        <v>84652.6</v>
      </c>
      <c r="D13" s="234">
        <f>ROUND(SUM(D8:D12),1)</f>
        <v>0</v>
      </c>
      <c r="E13" s="234">
        <f>ROUND(SUM(E8:E12),1)</f>
        <v>14548.6</v>
      </c>
      <c r="F13" s="476"/>
    </row>
    <row r="15" spans="1:7" ht="19.5" customHeight="1">
      <c r="B15" s="1" t="s">
        <v>182</v>
      </c>
    </row>
    <row r="16" spans="1:7" ht="21.75" customHeight="1">
      <c r="B16" s="598"/>
      <c r="C16" s="598"/>
      <c r="D16" s="598"/>
      <c r="E16" s="598"/>
    </row>
    <row r="17" spans="2:7">
      <c r="G17" s="475"/>
    </row>
    <row r="19" spans="2:7" ht="25.5" customHeight="1">
      <c r="B19" s="235" t="s">
        <v>173</v>
      </c>
      <c r="C19" s="119"/>
      <c r="D19" s="475">
        <f>+C13-C19</f>
        <v>84652.6</v>
      </c>
      <c r="E19" s="236" t="str">
        <f>+'Ekamut-caxs'!C75</f>
        <v>Ն.Բրուտյան</v>
      </c>
    </row>
    <row r="20" spans="2:7" ht="18.75" customHeight="1">
      <c r="B20" s="120" t="s">
        <v>4</v>
      </c>
      <c r="D20" s="372"/>
      <c r="E20" s="264" t="str">
        <f>+'Ekamut-caxs'!C76</f>
        <v>/անուն, ազգանուն/</v>
      </c>
    </row>
    <row r="21" spans="2:7" ht="23.25" customHeight="1">
      <c r="B21" s="139" t="s">
        <v>6</v>
      </c>
      <c r="E21" s="236" t="str">
        <f>+'Ekamut-caxs'!C77</f>
        <v>Վ.Ասրյան</v>
      </c>
    </row>
    <row r="22" spans="2:7" ht="14.25">
      <c r="C22" s="139" t="s">
        <v>1</v>
      </c>
      <c r="D22" s="139"/>
      <c r="E22" s="264" t="str">
        <f>+'Ekamut-caxs'!C78</f>
        <v>/անուն, ազգանուն/</v>
      </c>
    </row>
    <row r="23" spans="2:7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B57" sqref="B57:C57"/>
    </sheetView>
  </sheetViews>
  <sheetFormatPr defaultColWidth="9.140625" defaultRowHeight="13.5"/>
  <cols>
    <col min="1" max="1" width="4.42578125" style="340" customWidth="1"/>
    <col min="2" max="2" width="35.28515625" style="339" customWidth="1"/>
    <col min="3" max="3" width="17" style="339" customWidth="1"/>
    <col min="4" max="7" width="16.7109375" style="339" customWidth="1"/>
    <col min="8" max="8" width="18.42578125" style="339" customWidth="1"/>
    <col min="9" max="16384" width="9.140625" style="339"/>
  </cols>
  <sheetData>
    <row r="1" spans="1:8" s="436" customFormat="1" ht="37.5" customHeight="1">
      <c r="A1" s="434" t="s">
        <v>59</v>
      </c>
      <c r="B1" s="434"/>
      <c r="C1" s="434"/>
      <c r="D1" s="434"/>
      <c r="E1" s="434"/>
      <c r="F1" s="434"/>
      <c r="G1" s="434"/>
      <c r="H1" s="435"/>
    </row>
    <row r="2" spans="1:8" s="436" customFormat="1" ht="27.75" customHeight="1">
      <c r="A2" s="434" t="str">
        <f>+'Ekamut-caxs'!A14:D14</f>
        <v xml:space="preserve">Երևանի Շենգավիթ վարչական շրջանի «Պատանեկության ստեղծագործական կենտրոն» ՀՈԱԿ-ի </v>
      </c>
      <c r="B2" s="434"/>
      <c r="C2" s="434"/>
      <c r="D2" s="434"/>
      <c r="E2" s="434"/>
      <c r="F2" s="434"/>
      <c r="G2" s="434"/>
      <c r="H2" s="435"/>
    </row>
    <row r="3" spans="1:8" ht="37.5" customHeight="1">
      <c r="A3" s="432" t="s">
        <v>249</v>
      </c>
      <c r="B3" s="432"/>
      <c r="C3" s="432"/>
      <c r="D3" s="432"/>
      <c r="E3" s="432"/>
      <c r="F3" s="432"/>
      <c r="G3" s="432"/>
      <c r="H3" s="433"/>
    </row>
    <row r="5" spans="1:8">
      <c r="H5" s="431" t="s">
        <v>0</v>
      </c>
    </row>
    <row r="6" spans="1:8" ht="48.75" customHeight="1">
      <c r="A6" s="599" t="s">
        <v>3</v>
      </c>
      <c r="B6" s="599" t="s">
        <v>208</v>
      </c>
      <c r="C6" s="599" t="s">
        <v>212</v>
      </c>
      <c r="D6" s="599" t="s">
        <v>248</v>
      </c>
      <c r="E6" s="599"/>
      <c r="F6" s="599"/>
      <c r="G6" s="599"/>
      <c r="H6" s="600" t="s">
        <v>242</v>
      </c>
    </row>
    <row r="7" spans="1:8" ht="48" customHeight="1">
      <c r="A7" s="599"/>
      <c r="B7" s="599"/>
      <c r="C7" s="599"/>
      <c r="D7" s="427" t="s">
        <v>82</v>
      </c>
      <c r="E7" s="427" t="s">
        <v>209</v>
      </c>
      <c r="F7" s="427" t="s">
        <v>210</v>
      </c>
      <c r="G7" s="427" t="s">
        <v>211</v>
      </c>
      <c r="H7" s="601"/>
    </row>
    <row r="8" spans="1:8" s="341" customFormat="1" ht="39.75" customHeight="1">
      <c r="A8" s="344">
        <v>1</v>
      </c>
      <c r="B8" s="428" t="s">
        <v>213</v>
      </c>
      <c r="C8" s="344">
        <v>35.5</v>
      </c>
      <c r="D8" s="344">
        <f>SUM(E8:G8)</f>
        <v>19</v>
      </c>
      <c r="E8" s="347">
        <v>14</v>
      </c>
      <c r="F8" s="347">
        <v>5</v>
      </c>
      <c r="G8" s="429"/>
      <c r="H8" s="428">
        <f>+E8*C8</f>
        <v>497</v>
      </c>
    </row>
    <row r="9" spans="1:8" s="341" customFormat="1" ht="39.75" customHeight="1">
      <c r="A9" s="344" t="s">
        <v>243</v>
      </c>
      <c r="B9" s="428" t="s">
        <v>214</v>
      </c>
      <c r="C9" s="344">
        <v>17.75</v>
      </c>
      <c r="D9" s="344">
        <f t="shared" ref="D9:D18" si="0">SUM(E9:G9)</f>
        <v>35</v>
      </c>
      <c r="E9" s="347">
        <v>24</v>
      </c>
      <c r="F9" s="347">
        <v>11</v>
      </c>
      <c r="G9" s="429"/>
      <c r="H9" s="428">
        <f>+E9*C9</f>
        <v>426</v>
      </c>
    </row>
    <row r="10" spans="1:8" s="341" customFormat="1" ht="39.75" customHeight="1">
      <c r="A10" s="344"/>
      <c r="B10" s="428" t="s">
        <v>245</v>
      </c>
      <c r="C10" s="344">
        <v>30.5</v>
      </c>
      <c r="D10" s="344">
        <f t="shared" si="0"/>
        <v>12</v>
      </c>
      <c r="E10" s="347">
        <v>2</v>
      </c>
      <c r="F10" s="347">
        <v>10</v>
      </c>
      <c r="G10" s="429"/>
      <c r="H10" s="428">
        <f>+E10*C10</f>
        <v>61</v>
      </c>
    </row>
    <row r="11" spans="1:8" s="341" customFormat="1" ht="39.75" customHeight="1">
      <c r="A11" s="344"/>
      <c r="B11" s="428" t="s">
        <v>246</v>
      </c>
      <c r="C11" s="344">
        <v>15.25</v>
      </c>
      <c r="D11" s="344">
        <f t="shared" si="0"/>
        <v>0</v>
      </c>
      <c r="E11" s="347"/>
      <c r="F11" s="347"/>
      <c r="G11" s="429"/>
      <c r="H11" s="428">
        <f t="shared" ref="H11:H13" si="1">+E11*C11</f>
        <v>0</v>
      </c>
    </row>
    <row r="12" spans="1:8" s="341" customFormat="1" ht="39.75" customHeight="1">
      <c r="A12" s="344"/>
      <c r="B12" s="428" t="s">
        <v>247</v>
      </c>
      <c r="C12" s="437">
        <v>27</v>
      </c>
      <c r="D12" s="344">
        <f t="shared" si="0"/>
        <v>2</v>
      </c>
      <c r="E12" s="347">
        <v>2</v>
      </c>
      <c r="F12" s="347"/>
      <c r="G12" s="429"/>
      <c r="H12" s="428">
        <f t="shared" si="1"/>
        <v>54</v>
      </c>
    </row>
    <row r="13" spans="1:8" s="341" customFormat="1" ht="39.75" customHeight="1">
      <c r="A13" s="344"/>
      <c r="B13" s="428" t="s">
        <v>246</v>
      </c>
      <c r="C13" s="344">
        <v>13.5</v>
      </c>
      <c r="D13" s="344">
        <f t="shared" si="0"/>
        <v>0</v>
      </c>
      <c r="E13" s="347"/>
      <c r="F13" s="347"/>
      <c r="G13" s="429"/>
      <c r="H13" s="428">
        <f t="shared" si="1"/>
        <v>0</v>
      </c>
    </row>
    <row r="14" spans="1:8" s="341" customFormat="1" ht="42" customHeight="1">
      <c r="A14" s="344">
        <v>2</v>
      </c>
      <c r="B14" s="428" t="s">
        <v>215</v>
      </c>
      <c r="C14" s="344">
        <v>34.5</v>
      </c>
      <c r="D14" s="344">
        <f t="shared" si="0"/>
        <v>39</v>
      </c>
      <c r="E14" s="347">
        <v>17</v>
      </c>
      <c r="F14" s="347">
        <v>22</v>
      </c>
      <c r="G14" s="429"/>
      <c r="H14" s="428">
        <f>+E14*C14</f>
        <v>586.5</v>
      </c>
    </row>
    <row r="15" spans="1:8" s="341" customFormat="1" ht="42" customHeight="1">
      <c r="A15" s="344" t="s">
        <v>243</v>
      </c>
      <c r="B15" s="428" t="s">
        <v>214</v>
      </c>
      <c r="C15" s="344">
        <v>17.25</v>
      </c>
      <c r="D15" s="344">
        <f t="shared" si="0"/>
        <v>0</v>
      </c>
      <c r="E15" s="347"/>
      <c r="F15" s="347"/>
      <c r="G15" s="429"/>
      <c r="H15" s="428">
        <f>+E15*C15</f>
        <v>0</v>
      </c>
    </row>
    <row r="16" spans="1:8" s="341" customFormat="1" ht="37.5" customHeight="1">
      <c r="A16" s="344">
        <v>3</v>
      </c>
      <c r="B16" s="428" t="s">
        <v>216</v>
      </c>
      <c r="C16" s="344">
        <v>25.5</v>
      </c>
      <c r="D16" s="344">
        <f t="shared" si="0"/>
        <v>182</v>
      </c>
      <c r="E16" s="347">
        <v>116</v>
      </c>
      <c r="F16" s="347">
        <v>66</v>
      </c>
      <c r="G16" s="429"/>
      <c r="H16" s="428">
        <f t="shared" ref="H16:H18" si="2">+E16*C16</f>
        <v>2958</v>
      </c>
    </row>
    <row r="17" spans="1:8" s="341" customFormat="1" ht="37.5" customHeight="1">
      <c r="A17" s="344">
        <v>4</v>
      </c>
      <c r="B17" s="428" t="s">
        <v>217</v>
      </c>
      <c r="C17" s="437">
        <v>16</v>
      </c>
      <c r="D17" s="344">
        <f t="shared" si="0"/>
        <v>185</v>
      </c>
      <c r="E17" s="347">
        <v>62</v>
      </c>
      <c r="F17" s="347">
        <v>123</v>
      </c>
      <c r="G17" s="429"/>
      <c r="H17" s="428">
        <f t="shared" si="2"/>
        <v>992</v>
      </c>
    </row>
    <row r="18" spans="1:8" s="341" customFormat="1" ht="37.5" customHeight="1">
      <c r="A18" s="344">
        <v>5</v>
      </c>
      <c r="B18" s="428" t="s">
        <v>218</v>
      </c>
      <c r="C18" s="437">
        <v>15</v>
      </c>
      <c r="D18" s="344">
        <f t="shared" si="0"/>
        <v>132</v>
      </c>
      <c r="E18" s="347">
        <v>37</v>
      </c>
      <c r="F18" s="347">
        <v>95</v>
      </c>
      <c r="G18" s="429"/>
      <c r="H18" s="428">
        <f t="shared" si="2"/>
        <v>555</v>
      </c>
    </row>
    <row r="19" spans="1:8" s="341" customFormat="1" ht="44.25" customHeight="1">
      <c r="A19" s="344"/>
      <c r="B19" s="428" t="s">
        <v>61</v>
      </c>
      <c r="C19" s="344">
        <f>SUM(C8:C18)</f>
        <v>247.75</v>
      </c>
      <c r="D19" s="344">
        <f>SUM(D8:D18)</f>
        <v>606</v>
      </c>
      <c r="E19" s="344">
        <f>SUM(E8:E18)</f>
        <v>274</v>
      </c>
      <c r="F19" s="344">
        <f t="shared" ref="F19" si="3">SUM(F8:F18)</f>
        <v>332</v>
      </c>
      <c r="G19" s="430"/>
      <c r="H19" s="428">
        <f>SUM(H8:H18)</f>
        <v>6129.5</v>
      </c>
    </row>
    <row r="20" spans="1:8" s="341" customFormat="1" ht="44.25" customHeight="1">
      <c r="A20" s="344"/>
      <c r="B20" s="428" t="s">
        <v>244</v>
      </c>
      <c r="C20" s="344"/>
      <c r="D20" s="344">
        <f>SUM(E20:G20)</f>
        <v>571</v>
      </c>
      <c r="E20" s="344">
        <f t="shared" ref="E20:G20" si="4">+E19-E15-E9</f>
        <v>250</v>
      </c>
      <c r="F20" s="344">
        <f t="shared" si="4"/>
        <v>321</v>
      </c>
      <c r="G20" s="344">
        <f t="shared" si="4"/>
        <v>0</v>
      </c>
      <c r="H20" s="428"/>
    </row>
    <row r="21" spans="1:8" ht="20.25" customHeight="1">
      <c r="B21" s="338"/>
    </row>
    <row r="22" spans="1:8" ht="20.25" customHeight="1">
      <c r="B22" s="338"/>
    </row>
    <row r="23" spans="1:8" ht="20.25" customHeight="1">
      <c r="B23" s="338"/>
    </row>
    <row r="24" spans="1:8" ht="23.25" customHeight="1">
      <c r="B24" s="342" t="s">
        <v>2</v>
      </c>
      <c r="D24" s="603" t="str">
        <f>+'Ekamut-caxs'!C75</f>
        <v>Ն.Բրուտյան</v>
      </c>
      <c r="E24" s="603"/>
      <c r="F24" s="603"/>
      <c r="G24" s="603"/>
    </row>
    <row r="25" spans="1:8" ht="11.25" customHeight="1">
      <c r="B25" s="343" t="s">
        <v>4</v>
      </c>
      <c r="D25" s="604" t="s">
        <v>5</v>
      </c>
      <c r="E25" s="604"/>
      <c r="F25" s="604"/>
      <c r="G25" s="604"/>
    </row>
    <row r="26" spans="1:8" ht="24" customHeight="1">
      <c r="B26" s="341" t="s">
        <v>6</v>
      </c>
      <c r="D26" s="603" t="str">
        <f>+'Ekamut-caxs'!C77</f>
        <v>Վ.Ասրյան</v>
      </c>
      <c r="E26" s="603"/>
      <c r="F26" s="603"/>
      <c r="G26" s="603"/>
    </row>
    <row r="27" spans="1:8" ht="16.5" customHeight="1">
      <c r="B27" s="340" t="s">
        <v>178</v>
      </c>
      <c r="D27" s="602" t="s">
        <v>5</v>
      </c>
      <c r="E27" s="602"/>
      <c r="F27" s="602"/>
      <c r="G27" s="602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https://mul2.yerevan.am/tasks/2636448/oneclick?token=bc6ff31ce4e322caa1b8a4d1c7866e55</cp:keywords>
  <cp:lastModifiedBy>Lusine Petrosyan</cp:lastModifiedBy>
  <cp:lastPrinted>2025-11-26T05:17:58Z</cp:lastPrinted>
  <dcterms:created xsi:type="dcterms:W3CDTF">1996-10-14T23:33:28Z</dcterms:created>
  <dcterms:modified xsi:type="dcterms:W3CDTF">2025-12-24T13:21:06Z</dcterms:modified>
</cp:coreProperties>
</file>